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240" yWindow="105" windowWidth="14805" windowHeight="8010"/>
  </bookViews>
  <sheets>
    <sheet name="Лист1" sheetId="1" r:id="rId1"/>
  </sheets>
  <calcPr calcId="152511"/>
</workbook>
</file>

<file path=xl/calcChain.xml><?xml version="1.0" encoding="utf-8"?>
<calcChain xmlns="http://schemas.openxmlformats.org/spreadsheetml/2006/main">
  <c r="C49" i="1" l="1"/>
  <c r="D128" i="1"/>
  <c r="C128" i="1"/>
  <c r="D138" i="1"/>
  <c r="C138" i="1"/>
  <c r="D119" i="1"/>
  <c r="C119" i="1"/>
  <c r="C77" i="1"/>
  <c r="D63" i="1"/>
  <c r="C63" i="1"/>
  <c r="D49" i="1"/>
  <c r="C54" i="1"/>
  <c r="C32" i="1"/>
  <c r="D12" i="1"/>
  <c r="C12" i="1"/>
  <c r="C129" i="1" l="1"/>
  <c r="D162" i="1" l="1"/>
  <c r="C162" i="1"/>
  <c r="D32" i="1"/>
  <c r="D107" i="1" l="1"/>
  <c r="C107" i="1"/>
  <c r="C101" i="1" l="1"/>
  <c r="C72" i="1" l="1"/>
  <c r="C174" i="1" l="1"/>
  <c r="D174" i="1"/>
  <c r="C179" i="1"/>
  <c r="C175" i="1" l="1"/>
  <c r="C169" i="1" l="1"/>
  <c r="C148" i="1" l="1"/>
  <c r="C96" i="1"/>
  <c r="D96" i="1"/>
  <c r="D87" i="1"/>
  <c r="C87" i="1"/>
  <c r="C82" i="1"/>
  <c r="C45" i="1"/>
  <c r="C180" i="1" l="1"/>
  <c r="C163" i="1"/>
  <c r="C120" i="1"/>
  <c r="C88" i="1"/>
  <c r="C97" i="1"/>
  <c r="C64" i="1"/>
  <c r="C18" i="1" l="1"/>
  <c r="C13" i="1" l="1"/>
  <c r="C33" i="1"/>
  <c r="D77" i="1"/>
  <c r="C78" i="1" s="1"/>
  <c r="C108" i="1"/>
  <c r="C139" i="1"/>
  <c r="D148" i="1"/>
  <c r="C149" i="1" s="1"/>
  <c r="D151" i="1" s="1"/>
  <c r="C50" i="1"/>
</calcChain>
</file>

<file path=xl/sharedStrings.xml><?xml version="1.0" encoding="utf-8"?>
<sst xmlns="http://schemas.openxmlformats.org/spreadsheetml/2006/main" count="268" uniqueCount="113">
  <si>
    <t>Таблица 6</t>
  </si>
  <si>
    <t>Наименование</t>
  </si>
  <si>
    <t>Единица измерения</t>
  </si>
  <si>
    <t>Запланировано на отчетный период (P)</t>
  </si>
  <si>
    <t>Исполнено за отчетный период (F)</t>
  </si>
  <si>
    <r>
      <t xml:space="preserve">Цель муниципальной программы - </t>
    </r>
    <r>
      <rPr>
        <sz val="12"/>
        <color rgb="FF000000"/>
        <rFont val="Times New Roman"/>
        <family val="1"/>
        <charset val="204"/>
      </rPr>
      <t>эффективное исполнение полномочий высшего исполнительного органа муниципальной власти Карачевского района.</t>
    </r>
  </si>
  <si>
    <r>
      <t xml:space="preserve">Задача муниципальной программы: - </t>
    </r>
    <r>
      <rPr>
        <sz val="12"/>
        <color theme="1"/>
        <rFont val="Times New Roman"/>
        <family val="1"/>
        <charset val="204"/>
      </rPr>
      <t>с</t>
    </r>
    <r>
      <rPr>
        <sz val="12"/>
        <color rgb="FF000000"/>
        <rFont val="Times New Roman"/>
        <family val="1"/>
        <charset val="204"/>
      </rPr>
      <t>оздание условий для эффективной деятельности главы администрации Карачевского района и администрации Карачевского района;</t>
    </r>
  </si>
  <si>
    <t>Исполнение бюджетных ассигнований, запланированных на решение задачи муниципальной программы (m)</t>
  </si>
  <si>
    <t xml:space="preserve">        Обеспечение деятельности главы местной администрации (исполнительно-распорядительного органа муниципального образования)</t>
  </si>
  <si>
    <t>рублей</t>
  </si>
  <si>
    <t xml:space="preserve">        Руководство и управление в сфере установленных функций органов местного самоуправления</t>
  </si>
  <si>
    <t xml:space="preserve">        Членские взносы некоммерческим организациям</t>
  </si>
  <si>
    <t>Итого</t>
  </si>
  <si>
    <t>% исполнения запланированных бюджетных ассигнований</t>
  </si>
  <si>
    <t>процент</t>
  </si>
  <si>
    <t>Достижение целевых значений показателей, характеризующих решение задачи муниципальной программы (k)</t>
  </si>
  <si>
    <t>Подготовка нормативных документов и материалов, публикация их в сети интернет на сайте администрации, процентов.</t>
  </si>
  <si>
    <t>процентов</t>
  </si>
  <si>
    <t>Количество муниципальных служащих, повысивших квалификацию.</t>
  </si>
  <si>
    <t>человек</t>
  </si>
  <si>
    <t>% достижения запланированных значений показателей</t>
  </si>
  <si>
    <r>
      <t>Задача муниципальной программы: -</t>
    </r>
    <r>
      <rPr>
        <sz val="12"/>
        <color rgb="FF000000"/>
        <rFont val="Times New Roman"/>
        <family val="1"/>
        <charset val="204"/>
      </rPr>
      <t xml:space="preserve"> обеспечение реализации отдельных государственных полномочий Российской Федерации и Брянской области;</t>
    </r>
  </si>
  <si>
    <t>Осуществление отдельных полномочий в области охраны труда и уведомительной регистрации территориальных соглашений и коллективных договоров</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</si>
  <si>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</si>
  <si>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Количество несовершеннолетних, состоящих на учете в комиссиях по делам несовершеннолетних и защите их прав</t>
  </si>
  <si>
    <t>Чел</t>
  </si>
  <si>
    <t>Количество несовершеннолетних, привлеченных к административной ответственности</t>
  </si>
  <si>
    <r>
      <t xml:space="preserve">Цель муниципальной программы - </t>
    </r>
    <r>
      <rPr>
        <sz val="12"/>
        <color rgb="FF000000"/>
        <rFont val="Times New Roman"/>
        <family val="1"/>
        <charset val="204"/>
      </rPr>
      <t>эффективное управление и распоряжение муниципальным имуществом Карачевского района (в том числе земельными участками), рациональное его использование.</t>
    </r>
  </si>
  <si>
    <r>
      <t>Задача муниципальной программы: - о</t>
    </r>
    <r>
      <rPr>
        <sz val="12"/>
        <color rgb="FF000000"/>
        <rFont val="Times New Roman"/>
        <family val="1"/>
        <charset val="204"/>
      </rPr>
      <t>беспечение эффективного управления и распоряжения муниципальным имуществом Карачевского района (в том числе земельными участками), рационального его использования, распоряжения.</t>
    </r>
  </si>
  <si>
    <t>Оценка имущества, признание прав и регулирование отношений муниципальной собственности</t>
  </si>
  <si>
    <t>Количество земельных участков, в отношении которых проведены работы по межеванию с целью постановки на кадастровый учет</t>
  </si>
  <si>
    <t>единиц</t>
  </si>
  <si>
    <t>Количество объектов, на которые зарегистрировано право муниципальной собственности</t>
  </si>
  <si>
    <t>Количество земельных участков, переданных в собственность граждан и юридических лиц</t>
  </si>
  <si>
    <r>
      <t>Цель муниципальной программы</t>
    </r>
    <r>
      <rPr>
        <sz val="12"/>
        <color theme="1"/>
        <rFont val="Times New Roman"/>
        <family val="1"/>
        <charset val="204"/>
      </rPr>
      <t xml:space="preserve"> – повышение качества и доступности предоставления государственных и муниципальных услуг в Карачевском районе</t>
    </r>
  </si>
  <si>
    <r>
      <t xml:space="preserve">Задача муниципальной программы: - </t>
    </r>
    <r>
      <rPr>
        <sz val="12"/>
        <color theme="1"/>
        <rFont val="Times New Roman"/>
        <family val="1"/>
        <charset val="204"/>
      </rPr>
      <t>создание и развитие сети многофункциональных центров предоставления государственных и муниципальных услуг, соответствующих установленным требованиям</t>
    </r>
  </si>
  <si>
    <t>Многофункциональные центры предоставления государственных и муниципальных услуг</t>
  </si>
  <si>
    <t>Увеличение уровня удовлетворенности граждан качеством предоставления муниципальных услуг до 100%, к концу 2022 года – 100%</t>
  </si>
  <si>
    <r>
      <t xml:space="preserve">Задача муниципальной программы: - </t>
    </r>
    <r>
      <rPr>
        <sz val="12"/>
        <color theme="1"/>
        <rFont val="Times New Roman"/>
        <family val="1"/>
        <charset val="204"/>
      </rPr>
      <t>совершенствование системы управления пассажирскими перевозками</t>
    </r>
  </si>
  <si>
    <t>Компенсация транспортным организациям части потерь в доходах и (или) возмещение затрат, возникающих в результате регулирования тарифов на перевозку пассажиров пассажирским транспортом по муниципальным маршрутам регулярных перевозок</t>
  </si>
  <si>
    <t>Количество субсидируемых рейсов</t>
  </si>
  <si>
    <t>Ед.</t>
  </si>
  <si>
    <r>
      <t>Цель муниципальной программы</t>
    </r>
    <r>
      <rPr>
        <sz val="12"/>
        <color theme="1"/>
        <rFont val="Times New Roman"/>
        <family val="1"/>
        <charset val="204"/>
      </rPr>
      <t xml:space="preserve"> – создание условий для проведения на уровне района единой политики в сфере жилищно-коммунального хозяйства, строительства, архитектуры и дорожного хозяйства;</t>
    </r>
  </si>
  <si>
    <r>
      <t xml:space="preserve">Задача муниципальной программы: </t>
    </r>
    <r>
      <rPr>
        <sz val="12"/>
        <color theme="1"/>
        <rFont val="Times New Roman"/>
        <family val="1"/>
        <charset val="204"/>
      </rPr>
      <t>- развитие и модернизация сети автомобильных дорог общего пользования местного значения;</t>
    </r>
  </si>
  <si>
    <t>Обеспечение сохранности автомобильных дорог местного значения и условий безопасного движения по ним</t>
  </si>
  <si>
    <r>
      <t xml:space="preserve">Задача муниципальной программы: - </t>
    </r>
    <r>
      <rPr>
        <sz val="12"/>
        <color theme="1"/>
        <rFont val="Times New Roman"/>
        <family val="1"/>
        <charset val="204"/>
      </rPr>
      <t>содействие реформированию жилищно-коммунального хозяйства, газификация населенных пунктов и объектов социальной инфраструктуры, создание благоприятных условий проживания граждан;</t>
    </r>
  </si>
  <si>
    <t>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сфере электро-, тепло-, газо- и водоснабжения населения, водоотведения, снабжения населения топливом</t>
  </si>
  <si>
    <t>Мероприятия в сфере коммунального хозяйства</t>
  </si>
  <si>
    <t xml:space="preserve">  Уплата взносов на капитальный ремонт многоквартирных домов за объекты муниципальной казны и имущества, закрепленного за органами местного самоуправления</t>
  </si>
  <si>
    <t>Мероприятия в сфере жилищного хозяйства</t>
  </si>
  <si>
    <t xml:space="preserve">Доля площади жилищного фонда, обеспеченного всеми видами благоустройства в общей площади жилищного фонда </t>
  </si>
  <si>
    <r>
      <t xml:space="preserve">Цель муниципальной программы - </t>
    </r>
    <r>
      <rPr>
        <sz val="12"/>
        <color rgb="FF000000"/>
        <rFont val="Times New Roman"/>
        <family val="1"/>
        <charset val="204"/>
      </rPr>
      <t>р</t>
    </r>
    <r>
      <rPr>
        <sz val="12"/>
        <color theme="1"/>
        <rFont val="Times New Roman"/>
        <family val="1"/>
        <charset val="204"/>
      </rPr>
      <t>еализация единой государственной политики в области гражданской обороны, защиты населения и территорий от чрезвычайных ситуаций природного и техногенного характера на территории муниципального образования "Карачевский район"</t>
    </r>
  </si>
  <si>
    <r>
      <t>Задача муниципальной программы</t>
    </r>
    <r>
      <rPr>
        <sz val="12"/>
        <color theme="1"/>
        <rFont val="Times New Roman"/>
        <family val="1"/>
        <charset val="204"/>
      </rPr>
      <t>: - предупреждение чрезвычайных ситуаций, развитие гражданской обороны, защита населения и территорий района от чрезвычайных ситуаций природного и техногенного характера</t>
    </r>
  </si>
  <si>
    <t>Единые дежурно-диспетчерские службы</t>
  </si>
  <si>
    <t>Оповещение населения об опасностях, возникающих при ведении военных действий и возникновении чрезвычайных ситуаций</t>
  </si>
  <si>
    <t>Представление населению Карачевского района возможности вызова всех оперативных служб по единому номеру «112» по средствам мобильной связи;</t>
  </si>
  <si>
    <r>
      <t xml:space="preserve">Цель муниципальной программы - </t>
    </r>
    <r>
      <rPr>
        <sz val="12"/>
        <color theme="1"/>
        <rFont val="Times New Roman"/>
        <family val="1"/>
        <charset val="204"/>
      </rPr>
      <t>предоставление мер социальной поддержки и социальных гарантий гражданам</t>
    </r>
  </si>
  <si>
    <t>Обеспечение сохранности жилых помещений, закрепленных за детьми-сиротами и детьми, оставшимися без попечения родителей</t>
  </si>
  <si>
    <t xml:space="preserve">Доля детей-сирот и детей, оставшихся без попечения родителей, а также лиц из их числа, обеспеченных жилыми помещениями </t>
  </si>
  <si>
    <t>Доля детей-сирот и детей, оставшихся без попечения родителей, переданных на воспитание в семьи граждан Российской Федерации, постоянно проживающих на территории Российской Федерации</t>
  </si>
  <si>
    <t>Количество мероприятий, проводимых в целях повышения социального статуса семьи и укрепления семейных ценностей</t>
  </si>
  <si>
    <r>
      <t>единиц</t>
    </r>
    <r>
      <rPr>
        <sz val="12"/>
        <color rgb="FF000000"/>
        <rFont val="Times New Roman"/>
        <family val="1"/>
        <charset val="204"/>
      </rPr>
      <t xml:space="preserve"> </t>
    </r>
  </si>
  <si>
    <t>Исполнение публичных нормативных обязательств и социальных выплат перед гражданами в рамках действующего законодательства</t>
  </si>
  <si>
    <r>
      <t>Задача муниципальной программы</t>
    </r>
    <r>
      <rPr>
        <sz val="12"/>
        <color theme="1"/>
        <rFont val="Times New Roman"/>
        <family val="1"/>
        <charset val="204"/>
      </rPr>
      <t>: - осуществление мер по улучшению положения отдельных категорий граждан, включая граждан пожилого возраста, повышению степени их социальной защищенности</t>
    </r>
  </si>
  <si>
    <t>Выплата муниципальных пенсий (доплат к государственным пенсиям)</t>
  </si>
  <si>
    <t>Количество получателей муниципальной пенсии</t>
  </si>
  <si>
    <r>
      <t>Задача муниципальной программы</t>
    </r>
    <r>
      <rPr>
        <sz val="12"/>
        <color theme="1"/>
        <rFont val="Times New Roman"/>
        <family val="1"/>
        <charset val="204"/>
      </rPr>
      <t>: - осуществление государственной поддержки молодых семей в улучшении жилищных условий</t>
    </r>
  </si>
  <si>
    <t>Реализация мероприятий по обеспечению жильем молодых семей</t>
  </si>
  <si>
    <t>Количество молодых семей, получивших свидетельство о праве на получение социальной выплаты на приобретение (строительство) жилого помещения</t>
  </si>
  <si>
    <r>
      <t>Цель муниципальной программы - о</t>
    </r>
    <r>
      <rPr>
        <sz val="12"/>
        <color theme="1"/>
        <rFont val="Times New Roman"/>
        <family val="1"/>
        <charset val="204"/>
      </rPr>
      <t>беспечение устойчивой работы и развития хозяйственного комплекса</t>
    </r>
  </si>
  <si>
    <r>
      <t>Задача муниципальной программы</t>
    </r>
    <r>
      <rPr>
        <sz val="12"/>
        <color theme="1"/>
        <rFont val="Times New Roman"/>
        <family val="1"/>
        <charset val="204"/>
      </rPr>
      <t>: - качественная организация предоставления услуг и работ в сфере хозяйственной деятельности</t>
    </r>
  </si>
  <si>
    <t>Учреждения, обеспечивающие деятельность органов местного самоуправления и муниципальных учреждений</t>
  </si>
  <si>
    <t>Доля освоения средств, выделяемых на выполнение мероприятий учреждениями обеспечивающими деятельность органами местного самоуправления муниципальными учреждениями</t>
  </si>
  <si>
    <t>Эксплуатация и содержание имущества, находящегося в муниципальной собственности, арендованного недвижимого имущества</t>
  </si>
  <si>
    <t>чел.</t>
  </si>
  <si>
    <t>Площадь отремонтированных автомобильных дорог общего пользования местного значения</t>
  </si>
  <si>
    <t>Сокращение времени направления экстренных оперативных служб по вызовам (сообщениям о происшествиях) от населения к месту происшествия</t>
  </si>
  <si>
    <t xml:space="preserve">Техническое обслуживание и ремонт системы оповещения  КСЭОН </t>
  </si>
  <si>
    <t>час</t>
  </si>
  <si>
    <t>Опубликование нормативных правовых актов муниципальных образований и иной официальной информации</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</si>
  <si>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организации деятельности административных комиссий)</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</si>
  <si>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</si>
  <si>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Организация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по организации мероприятий при осуществлении деятельности по обращению с животными без владельцев</t>
  </si>
  <si>
    <t>Разработка и внесение изменений в схему территориального планирования</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</si>
  <si>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t>
  </si>
  <si>
    <t>Организация и осуществление деятельности по опеке и попечительству (содержание органов по опеке и попечительству)</t>
  </si>
  <si>
    <t>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приемную семью, вознаграждения приемным родителям)</t>
  </si>
  <si>
    <t>Установление регулируемых тарифов на регулярные перевозки пассажиров и багажа автомобильным транспортом и городским наземным электрическим транспортом по муниципальным маршрутам регулярных перевозок</t>
  </si>
  <si>
    <r>
      <t>Цель муниципальной программы -</t>
    </r>
    <r>
      <rPr>
        <sz val="12"/>
        <color rgb="FF000000"/>
        <rFont val="Times New Roman"/>
        <family val="1"/>
        <charset val="204"/>
      </rPr>
      <t xml:space="preserve"> Улучшение экологической обстановки в Карачевском муниципальном районе Брянской области</t>
    </r>
  </si>
  <si>
    <t>кв. м</t>
  </si>
  <si>
    <t>Мероприятия в сфере охраны окружающей среды</t>
  </si>
  <si>
    <t>кв.м.</t>
  </si>
  <si>
    <t>Осуществление отдельных государственных полномочий Брянской области по обеспечению дополнительных гарантий прав на жилое помещение детей-сирот и детей, оставшихся без попечения родителей, лиц из числа детей-сирот и детей, оставшихся без попечения родителей</t>
  </si>
  <si>
    <t>Количество граждан, привлеченных к административной ответственности</t>
  </si>
  <si>
    <t xml:space="preserve">Количество зарегистрированных коллективных договоров </t>
  </si>
  <si>
    <t>шт</t>
  </si>
  <si>
    <t>Количество нормативно-правовых актов об установлении регулируемого тарифа на перевозки по муниципальным маршрутам регулярных перевозок</t>
  </si>
  <si>
    <t>Количество животных без владельцев, подлежащих отлову и содержанию</t>
  </si>
  <si>
    <t>голов</t>
  </si>
  <si>
    <t>Количество объектов недвижимости в кадастровых кварталах, в отношении которых произведены комплексные кадастровые работы</t>
  </si>
  <si>
    <t>Проведение комплексных кадастровых работ</t>
  </si>
  <si>
    <t>Создание и содержание запасов (резерва) материальных ресурсов муниципального образования в целях гражданской обороны и ликвидации чрезвычайных ситуаций</t>
  </si>
  <si>
    <t>Площадь рекультивации несанкционированных свалок</t>
  </si>
  <si>
    <t>Оценка достижения целей и решения задач муниципальной «Обеспечение реализации полномочий высшего исполнительного органа муниципальной власти 
Карачевского муниципального района Брянской области»  за 1 полугодие 2025 год</t>
  </si>
  <si>
    <t>Организация и осуществление деятельности по опеке и попечительству (обучение будущих опекунов)</t>
  </si>
  <si>
    <r>
      <t xml:space="preserve">Региональный проект </t>
    </r>
    <r>
      <rPr>
        <sz val="12"/>
        <color theme="1"/>
        <rFont val="Times New Roman"/>
        <family val="1"/>
        <charset val="204"/>
      </rPr>
      <t>"Предупреждение и ликвидация заразных и иных болезней животных"</t>
    </r>
  </si>
  <si>
    <t>Установление и описание местоположения границ территориальных зон</t>
  </si>
  <si>
    <t>Количество установленных и описанных местоположения границ территориальных зон</t>
  </si>
  <si>
    <t>Строительство (реконструкция) объектов водоснабжения в населенных пунктах Брянской области</t>
  </si>
  <si>
    <t>км</t>
  </si>
  <si>
    <r>
      <t>Задача муниципальной программы</t>
    </r>
    <r>
      <rPr>
        <sz val="12"/>
        <color theme="1"/>
        <rFont val="Times New Roman"/>
        <family val="1"/>
        <charset val="204"/>
      </rPr>
      <t>: - 8.1. 8.1. Обеспечение реализации мероприятий по рекультивации несанкционированных свалок</t>
    </r>
  </si>
  <si>
    <r>
      <t xml:space="preserve">Региональный проект </t>
    </r>
    <r>
      <rPr>
        <sz val="12"/>
        <color theme="1"/>
        <rFont val="Times New Roman"/>
        <family val="1"/>
        <charset val="204"/>
      </rPr>
      <t>"Развитие инфраструктуры сферы жилищно-коммунального хозяйства"</t>
    </r>
  </si>
  <si>
    <t>Организация транспортного обслуживания населения по муниципальным маршрутам регулярных перевозок по регулируемым тарифам</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</si>
</sst>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0.0"/>
  </numFmts>
  <fonts count="10" x14ac:knownFonts="1">
    <font>
      <sz val="11"/>
      <color theme="1"/>
      <name val="Calibri"/>
      <family val="2"/>
      <scheme val="minor"/>
    </font>
    <font>
      <sz val="14"/>
      <color theme="1"/>
      <name val="Times New Roman"/>
      <family val="1"/>
      <charset val="204"/>
    </font>
    <font>
      <sz val="12"/>
      <color rgb="FF000000"/>
      <name val="Times New Roman"/>
      <family val="1"/>
      <charset val="204"/>
    </font>
    <font>
      <b/>
      <sz val="12"/>
      <color rgb="FF000000"/>
      <name val="Times New Roman"/>
      <family val="1"/>
      <charset val="204"/>
    </font>
    <font>
      <b/>
      <sz val="12"/>
      <color theme="1"/>
      <name val="Times New Roman"/>
      <family val="1"/>
      <charset val="204"/>
    </font>
    <font>
      <sz val="12"/>
      <color theme="1"/>
      <name val="Times New Roman"/>
      <family val="1"/>
      <charset val="204"/>
    </font>
    <font>
      <sz val="10"/>
      <color rgb="FF000000"/>
      <name val="Arial"/>
      <family val="2"/>
      <charset val="204"/>
    </font>
    <font>
      <sz val="10"/>
      <color rgb="FF000000"/>
      <name val="Times New Roman"/>
    </font>
    <font>
      <sz val="12"/>
      <color rgb="FF000000"/>
      <name val="Times New Roman"/>
    </font>
    <font>
      <sz val="11"/>
      <color theme="1"/>
      <name val="Times New Roman"/>
      <family val="1"/>
      <charset val="204"/>
    </font>
  </fonts>
  <fills count="3">
    <fill>
      <patternFill patternType="none"/>
    </fill>
    <fill>
      <patternFill patternType="gray125"/>
    </fill>
    <fill>
      <patternFill patternType="solid">
        <fgColor theme="0"/>
        <bgColor indexed="64"/>
      </patternFill>
    </fill>
  </fills>
  <borders count="22">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rgb="FF000000"/>
      </bottom>
      <diagonal/>
    </border>
    <border>
      <left style="medium">
        <color indexed="64"/>
      </left>
      <right style="medium">
        <color indexed="64"/>
      </right>
      <top/>
      <bottom style="medium">
        <color indexed="64"/>
      </bottom>
      <diagonal/>
    </border>
    <border>
      <left style="medium">
        <color indexed="64"/>
      </left>
      <right/>
      <top/>
      <bottom/>
      <diagonal/>
    </border>
    <border>
      <left/>
      <right style="medium">
        <color indexed="64"/>
      </right>
      <top/>
      <bottom/>
      <diagonal/>
    </border>
    <border>
      <left style="medium">
        <color indexed="64"/>
      </left>
      <right/>
      <top style="medium">
        <color rgb="FF000000"/>
      </top>
      <bottom style="medium">
        <color indexed="64"/>
      </bottom>
      <diagonal/>
    </border>
    <border>
      <left/>
      <right/>
      <top style="medium">
        <color rgb="FF000000"/>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rgb="FF000000"/>
      </bottom>
      <diagonal/>
    </border>
    <border>
      <left/>
      <right style="medium">
        <color indexed="64"/>
      </right>
      <top style="medium">
        <color rgb="FF000000"/>
      </top>
      <bottom style="medium">
        <color indexed="64"/>
      </bottom>
      <diagonal/>
    </border>
    <border>
      <left style="medium">
        <color indexed="64"/>
      </left>
      <right style="medium">
        <color indexed="64"/>
      </right>
      <top/>
      <bottom/>
      <diagonal/>
    </border>
    <border>
      <left style="thin">
        <color rgb="FF000000"/>
      </left>
      <right style="thin">
        <color rgb="FF000000"/>
      </right>
      <top style="thin">
        <color rgb="FF000000"/>
      </top>
      <bottom style="thin">
        <color rgb="FF000000"/>
      </bottom>
      <diagonal/>
    </border>
    <border>
      <left/>
      <right style="thin">
        <color indexed="64"/>
      </right>
      <top/>
      <bottom/>
      <diagonal/>
    </border>
    <border>
      <left style="thin">
        <color rgb="FF000000"/>
      </left>
      <right style="thin">
        <color rgb="FF000000"/>
      </right>
      <top style="thin">
        <color rgb="FF000000"/>
      </top>
      <bottom/>
      <diagonal/>
    </border>
    <border>
      <left style="thin">
        <color indexed="64"/>
      </left>
      <right style="thin">
        <color indexed="64"/>
      </right>
      <top style="thin">
        <color indexed="64"/>
      </top>
      <bottom/>
      <diagonal/>
    </border>
  </borders>
  <cellStyleXfs count="2">
    <xf numFmtId="0" fontId="0" fillId="0" borderId="0"/>
    <xf numFmtId="0" fontId="7" fillId="0" borderId="0">
      <alignment vertical="top" wrapText="1"/>
    </xf>
  </cellStyleXfs>
  <cellXfs count="138">
    <xf numFmtId="0" fontId="0" fillId="0" borderId="0" xfId="0"/>
    <xf numFmtId="0" fontId="2" fillId="0" borderId="10" xfId="0" applyFont="1" applyBorder="1" applyAlignment="1">
      <alignment horizontal="center" vertical="center" wrapText="1"/>
    </xf>
    <xf numFmtId="0" fontId="2" fillId="0" borderId="10" xfId="0" applyFont="1" applyBorder="1" applyAlignment="1">
      <alignment vertical="center" wrapText="1"/>
    </xf>
    <xf numFmtId="0" fontId="2" fillId="0" borderId="10" xfId="0" applyFont="1" applyBorder="1" applyAlignment="1">
      <alignment vertical="center"/>
    </xf>
    <xf numFmtId="0" fontId="1" fillId="0" borderId="10" xfId="0" applyFont="1" applyBorder="1" applyAlignment="1">
      <alignment vertical="center"/>
    </xf>
    <xf numFmtId="4" fontId="3" fillId="0" borderId="10" xfId="0" applyNumberFormat="1" applyFont="1" applyBorder="1" applyAlignment="1">
      <alignment horizontal="center" vertical="center"/>
    </xf>
    <xf numFmtId="0" fontId="2" fillId="0" borderId="10" xfId="0" applyFont="1" applyBorder="1" applyAlignment="1">
      <alignment horizontal="center" vertical="center"/>
    </xf>
    <xf numFmtId="0" fontId="1" fillId="0" borderId="1" xfId="0" applyFont="1" applyBorder="1"/>
    <xf numFmtId="0" fontId="1" fillId="0" borderId="2" xfId="0" applyFont="1" applyBorder="1"/>
    <xf numFmtId="0" fontId="2" fillId="0" borderId="3" xfId="0" applyFont="1" applyBorder="1" applyAlignment="1">
      <alignment vertical="center"/>
    </xf>
    <xf numFmtId="4" fontId="6" fillId="0" borderId="13" xfId="0" applyNumberFormat="1" applyFont="1" applyBorder="1" applyAlignment="1">
      <alignment horizontal="center" vertical="center"/>
    </xf>
    <xf numFmtId="4" fontId="3" fillId="0" borderId="13" xfId="0" applyNumberFormat="1" applyFont="1" applyBorder="1" applyAlignment="1">
      <alignment horizontal="center" vertical="center"/>
    </xf>
    <xf numFmtId="0" fontId="2" fillId="0" borderId="13" xfId="0" applyFont="1" applyBorder="1" applyAlignment="1">
      <alignment horizontal="center" vertical="center" wrapText="1"/>
    </xf>
    <xf numFmtId="0" fontId="2" fillId="0" borderId="13" xfId="0" applyFont="1" applyBorder="1" applyAlignment="1">
      <alignment horizontal="center" vertical="center"/>
    </xf>
    <xf numFmtId="4" fontId="2" fillId="0" borderId="13" xfId="0" applyNumberFormat="1" applyFont="1" applyBorder="1" applyAlignment="1">
      <alignment horizontal="center" vertical="center" wrapText="1"/>
    </xf>
    <xf numFmtId="4" fontId="3" fillId="0" borderId="13" xfId="0" applyNumberFormat="1" applyFont="1" applyBorder="1" applyAlignment="1">
      <alignment horizontal="center" vertical="center" wrapText="1"/>
    </xf>
    <xf numFmtId="0" fontId="2" fillId="0" borderId="13" xfId="0" applyFont="1" applyBorder="1" applyAlignment="1">
      <alignment vertical="center" wrapText="1"/>
    </xf>
    <xf numFmtId="4" fontId="6" fillId="0" borderId="13" xfId="0" applyNumberFormat="1" applyFont="1" applyBorder="1" applyAlignment="1">
      <alignment horizontal="center" vertical="center" wrapText="1"/>
    </xf>
    <xf numFmtId="0" fontId="5" fillId="0" borderId="13" xfId="0" applyFont="1" applyBorder="1" applyAlignment="1">
      <alignment vertical="center" wrapText="1"/>
    </xf>
    <xf numFmtId="0" fontId="5" fillId="0" borderId="13" xfId="0" applyFont="1" applyBorder="1" applyAlignment="1">
      <alignment horizontal="center" vertical="center" wrapText="1"/>
    </xf>
    <xf numFmtId="0" fontId="2" fillId="0" borderId="13" xfId="0" applyFont="1" applyBorder="1" applyAlignment="1">
      <alignment vertical="center"/>
    </xf>
    <xf numFmtId="0" fontId="1" fillId="0" borderId="13" xfId="0" applyFont="1" applyBorder="1" applyAlignment="1">
      <alignment vertical="center"/>
    </xf>
    <xf numFmtId="0" fontId="4" fillId="0" borderId="13" xfId="0" applyFont="1" applyBorder="1" applyAlignment="1">
      <alignment horizontal="center" vertical="center" wrapText="1"/>
    </xf>
    <xf numFmtId="0" fontId="5" fillId="0" borderId="13" xfId="0" applyFont="1" applyBorder="1" applyAlignment="1">
      <alignment horizontal="justify" vertical="center" wrapText="1"/>
    </xf>
    <xf numFmtId="0" fontId="5" fillId="0" borderId="13" xfId="0" applyFont="1" applyBorder="1" applyAlignment="1">
      <alignment horizontal="center" vertical="center"/>
    </xf>
    <xf numFmtId="0" fontId="1" fillId="0" borderId="13" xfId="0" applyFont="1" applyBorder="1" applyAlignment="1">
      <alignment vertical="center" wrapText="1"/>
    </xf>
    <xf numFmtId="1" fontId="5" fillId="0" borderId="13" xfId="0" applyNumberFormat="1" applyFont="1" applyBorder="1" applyAlignment="1">
      <alignment vertical="center" wrapText="1"/>
    </xf>
    <xf numFmtId="1" fontId="2" fillId="0" borderId="13" xfId="0" applyNumberFormat="1" applyFont="1" applyBorder="1" applyAlignment="1">
      <alignment vertical="center" wrapText="1"/>
    </xf>
    <xf numFmtId="0" fontId="2" fillId="0" borderId="13" xfId="0" applyFont="1" applyBorder="1" applyAlignment="1">
      <alignment horizontal="center" vertical="center" wrapText="1"/>
    </xf>
    <xf numFmtId="0" fontId="5" fillId="0" borderId="13" xfId="0" applyFont="1" applyBorder="1" applyAlignment="1">
      <alignment horizontal="justify" vertical="center" wrapText="1"/>
    </xf>
    <xf numFmtId="0" fontId="2" fillId="0" borderId="13" xfId="0" applyFont="1" applyBorder="1" applyAlignment="1">
      <alignment vertical="center" wrapText="1"/>
    </xf>
    <xf numFmtId="0" fontId="5" fillId="0" borderId="13" xfId="0" applyFont="1" applyBorder="1" applyAlignment="1">
      <alignment horizontal="center" vertical="center" wrapText="1"/>
    </xf>
    <xf numFmtId="0" fontId="2" fillId="0" borderId="13" xfId="0" applyFont="1" applyBorder="1" applyAlignment="1">
      <alignment horizontal="center" vertical="center" wrapText="1"/>
    </xf>
    <xf numFmtId="0" fontId="5" fillId="0" borderId="5" xfId="0" applyFont="1" applyBorder="1" applyAlignment="1">
      <alignment horizontal="center" vertical="center" wrapText="1"/>
    </xf>
    <xf numFmtId="0" fontId="4" fillId="0" borderId="0" xfId="0" applyFont="1" applyAlignment="1">
      <alignment horizontal="center"/>
    </xf>
    <xf numFmtId="0" fontId="5" fillId="0" borderId="5" xfId="0" applyFont="1" applyBorder="1" applyAlignment="1">
      <alignment horizontal="justify" vertical="center" wrapText="1"/>
    </xf>
    <xf numFmtId="0" fontId="2" fillId="0" borderId="18" xfId="0" applyFont="1" applyFill="1" applyBorder="1" applyAlignment="1">
      <alignment horizontal="left" vertical="center" wrapText="1"/>
    </xf>
    <xf numFmtId="0" fontId="2" fillId="0" borderId="13" xfId="0" applyFont="1" applyFill="1" applyBorder="1" applyAlignment="1">
      <alignment horizontal="left" vertical="center" wrapText="1"/>
    </xf>
    <xf numFmtId="0" fontId="2" fillId="0" borderId="19" xfId="0" applyFont="1" applyBorder="1" applyAlignment="1">
      <alignment vertical="center"/>
    </xf>
    <xf numFmtId="0" fontId="2" fillId="0" borderId="0" xfId="0" applyFont="1" applyBorder="1" applyAlignment="1">
      <alignment vertical="center"/>
    </xf>
    <xf numFmtId="4" fontId="6" fillId="0" borderId="7" xfId="0" applyNumberFormat="1" applyFont="1" applyBorder="1" applyAlignment="1">
      <alignment horizontal="center" vertical="center"/>
    </xf>
    <xf numFmtId="0" fontId="2" fillId="0" borderId="13" xfId="0" applyFont="1" applyBorder="1" applyAlignment="1">
      <alignment horizontal="center" vertical="center" wrapText="1"/>
    </xf>
    <xf numFmtId="0" fontId="2" fillId="0" borderId="13" xfId="0" applyFont="1" applyBorder="1" applyAlignment="1">
      <alignment vertical="center" wrapText="1"/>
    </xf>
    <xf numFmtId="0" fontId="2" fillId="0" borderId="0" xfId="0" applyFont="1" applyBorder="1" applyAlignment="1">
      <alignment vertical="center" wrapText="1"/>
    </xf>
    <xf numFmtId="0" fontId="5" fillId="0" borderId="0" xfId="0" applyFont="1" applyAlignment="1">
      <alignment wrapText="1"/>
    </xf>
    <xf numFmtId="0" fontId="2" fillId="0" borderId="13" xfId="0" applyFont="1" applyBorder="1" applyAlignment="1">
      <alignment horizontal="center" vertical="center" wrapText="1"/>
    </xf>
    <xf numFmtId="0" fontId="8" fillId="0" borderId="18" xfId="1" applyFont="1" applyFill="1" applyBorder="1" applyAlignment="1">
      <alignment horizontal="left" vertical="center" wrapText="1"/>
    </xf>
    <xf numFmtId="4" fontId="8" fillId="0" borderId="18" xfId="1" applyNumberFormat="1" applyFont="1" applyFill="1" applyBorder="1" applyAlignment="1">
      <alignment horizontal="center" vertical="center" wrapText="1"/>
    </xf>
    <xf numFmtId="4" fontId="8" fillId="0" borderId="18" xfId="1" applyNumberFormat="1" applyFont="1" applyFill="1" applyBorder="1" applyAlignment="1">
      <alignment horizontal="center" vertical="center" wrapText="1"/>
    </xf>
    <xf numFmtId="0" fontId="8" fillId="0" borderId="18" xfId="1" applyFont="1" applyFill="1" applyBorder="1" applyAlignment="1">
      <alignment horizontal="left" vertical="center" wrapText="1"/>
    </xf>
    <xf numFmtId="4" fontId="8" fillId="0" borderId="18" xfId="1" applyNumberFormat="1" applyFont="1" applyFill="1" applyBorder="1" applyAlignment="1">
      <alignment horizontal="center" vertical="center" wrapText="1"/>
    </xf>
    <xf numFmtId="0" fontId="8" fillId="0" borderId="18" xfId="1" applyFont="1" applyFill="1" applyBorder="1" applyAlignment="1">
      <alignment horizontal="left" vertical="center" wrapText="1"/>
    </xf>
    <xf numFmtId="4" fontId="8" fillId="0" borderId="18" xfId="1" applyNumberFormat="1" applyFont="1" applyFill="1" applyBorder="1" applyAlignment="1">
      <alignment horizontal="center" vertical="center" wrapText="1"/>
    </xf>
    <xf numFmtId="0" fontId="8" fillId="0" borderId="18" xfId="1" applyFont="1" applyFill="1" applyBorder="1" applyAlignment="1">
      <alignment horizontal="left" vertical="center" wrapText="1"/>
    </xf>
    <xf numFmtId="4" fontId="8" fillId="0" borderId="18" xfId="1" applyNumberFormat="1" applyFont="1" applyFill="1" applyBorder="1" applyAlignment="1">
      <alignment horizontal="center" vertical="center" wrapText="1"/>
    </xf>
    <xf numFmtId="0" fontId="8" fillId="0" borderId="18" xfId="1" applyFont="1" applyFill="1" applyBorder="1" applyAlignment="1">
      <alignment horizontal="left" vertical="center" wrapText="1"/>
    </xf>
    <xf numFmtId="4" fontId="8" fillId="0" borderId="18" xfId="1" applyNumberFormat="1" applyFont="1" applyFill="1" applyBorder="1" applyAlignment="1">
      <alignment horizontal="center" vertical="center" wrapText="1"/>
    </xf>
    <xf numFmtId="4" fontId="8" fillId="0" borderId="18" xfId="1" applyNumberFormat="1" applyFont="1" applyFill="1" applyBorder="1" applyAlignment="1">
      <alignment horizontal="center" vertical="center" wrapText="1"/>
    </xf>
    <xf numFmtId="0" fontId="8" fillId="0" borderId="18" xfId="1" applyFont="1" applyFill="1" applyBorder="1" applyAlignment="1">
      <alignment horizontal="left" vertical="center" wrapText="1"/>
    </xf>
    <xf numFmtId="0" fontId="8" fillId="0" borderId="18" xfId="0" applyFont="1" applyFill="1" applyBorder="1" applyAlignment="1">
      <alignment horizontal="left" vertical="center" wrapText="1"/>
    </xf>
    <xf numFmtId="4" fontId="8" fillId="0" borderId="18" xfId="0" applyNumberFormat="1" applyFont="1" applyFill="1" applyBorder="1" applyAlignment="1">
      <alignment horizontal="center" vertical="center" wrapText="1"/>
    </xf>
    <xf numFmtId="0" fontId="5" fillId="0" borderId="13" xfId="0" applyFont="1" applyBorder="1" applyAlignment="1">
      <alignment horizontal="center" vertical="center" wrapText="1"/>
    </xf>
    <xf numFmtId="0" fontId="5" fillId="0" borderId="13" xfId="0" applyFont="1" applyBorder="1" applyAlignment="1">
      <alignment horizontal="justify" vertical="center" wrapText="1"/>
    </xf>
    <xf numFmtId="4" fontId="2" fillId="0" borderId="18" xfId="0" applyNumberFormat="1" applyFont="1" applyFill="1" applyBorder="1" applyAlignment="1">
      <alignment horizontal="center" vertical="center" wrapText="1"/>
    </xf>
    <xf numFmtId="0" fontId="2" fillId="0" borderId="13" xfId="0" applyFont="1" applyFill="1" applyBorder="1" applyAlignment="1">
      <alignment horizontal="center" vertical="center" wrapText="1"/>
    </xf>
    <xf numFmtId="0" fontId="2" fillId="0" borderId="13" xfId="0" applyFont="1" applyBorder="1" applyAlignment="1">
      <alignment horizontal="center" vertical="center" wrapText="1"/>
    </xf>
    <xf numFmtId="0" fontId="5" fillId="0" borderId="13" xfId="0" applyFont="1" applyBorder="1" applyAlignment="1">
      <alignment horizontal="center" vertical="center" wrapText="1"/>
    </xf>
    <xf numFmtId="0" fontId="5" fillId="0" borderId="13" xfId="0" applyFont="1" applyFill="1" applyBorder="1" applyAlignment="1">
      <alignment horizontal="center" vertical="center" wrapText="1"/>
    </xf>
    <xf numFmtId="0" fontId="5" fillId="0" borderId="0" xfId="0" applyFont="1" applyAlignment="1">
      <alignment horizontal="center" vertical="center"/>
    </xf>
    <xf numFmtId="0" fontId="9" fillId="0" borderId="0" xfId="0" applyFont="1" applyAlignment="1">
      <alignment wrapText="1"/>
    </xf>
    <xf numFmtId="0" fontId="9" fillId="0" borderId="13" xfId="0" applyFont="1" applyBorder="1" applyAlignment="1">
      <alignment wrapText="1"/>
    </xf>
    <xf numFmtId="4" fontId="8" fillId="0" borderId="0" xfId="0" applyNumberFormat="1" applyFont="1" applyFill="1" applyBorder="1" applyAlignment="1">
      <alignment horizontal="center" vertical="center" wrapText="1"/>
    </xf>
    <xf numFmtId="4" fontId="2" fillId="0" borderId="0" xfId="0" applyNumberFormat="1" applyFont="1" applyFill="1" applyBorder="1" applyAlignment="1">
      <alignment horizontal="center" vertical="center" wrapText="1"/>
    </xf>
    <xf numFmtId="4" fontId="2" fillId="0" borderId="20" xfId="0" applyNumberFormat="1" applyFont="1" applyFill="1" applyBorder="1" applyAlignment="1">
      <alignment horizontal="center" vertical="center" wrapText="1"/>
    </xf>
    <xf numFmtId="4" fontId="2" fillId="0" borderId="21" xfId="0" applyNumberFormat="1" applyFont="1" applyFill="1" applyBorder="1" applyAlignment="1">
      <alignment horizontal="center" vertical="center" wrapText="1"/>
    </xf>
    <xf numFmtId="0" fontId="5" fillId="0" borderId="0" xfId="0" applyFont="1" applyAlignment="1">
      <alignment horizontal="center" vertical="center" wrapText="1"/>
    </xf>
    <xf numFmtId="0" fontId="4" fillId="2" borderId="13" xfId="0" applyFont="1" applyFill="1" applyBorder="1" applyAlignment="1">
      <alignment horizontal="center" vertical="center" wrapText="1"/>
    </xf>
    <xf numFmtId="3" fontId="4" fillId="2" borderId="0" xfId="0" applyNumberFormat="1" applyFont="1" applyFill="1" applyAlignment="1">
      <alignment horizontal="center" vertical="center"/>
    </xf>
    <xf numFmtId="0" fontId="2" fillId="2" borderId="13" xfId="0" applyFont="1" applyFill="1" applyBorder="1" applyAlignment="1">
      <alignment horizontal="center" vertical="center" wrapText="1"/>
    </xf>
    <xf numFmtId="0" fontId="5" fillId="2" borderId="5" xfId="0" applyFont="1" applyFill="1" applyBorder="1" applyAlignment="1">
      <alignment horizontal="center" vertical="center" wrapText="1"/>
    </xf>
    <xf numFmtId="4" fontId="8" fillId="0" borderId="13" xfId="0" applyNumberFormat="1" applyFont="1" applyFill="1" applyBorder="1" applyAlignment="1">
      <alignment horizontal="center" vertical="center" wrapText="1"/>
    </xf>
    <xf numFmtId="0" fontId="2" fillId="0" borderId="13" xfId="0" applyFont="1" applyBorder="1" applyAlignment="1">
      <alignment horizontal="center" vertical="center" wrapText="1"/>
    </xf>
    <xf numFmtId="0" fontId="5" fillId="0" borderId="13" xfId="0" applyFont="1" applyBorder="1" applyAlignment="1">
      <alignment horizontal="justify" vertical="center" wrapText="1"/>
    </xf>
    <xf numFmtId="0" fontId="2" fillId="0" borderId="13" xfId="0" applyFont="1" applyBorder="1" applyAlignment="1">
      <alignment vertical="center" wrapText="1"/>
    </xf>
    <xf numFmtId="0" fontId="4" fillId="0" borderId="13" xfId="0" applyFont="1" applyBorder="1" applyAlignment="1">
      <alignment horizontal="center" vertical="center" wrapText="1"/>
    </xf>
    <xf numFmtId="0" fontId="5" fillId="0" borderId="13" xfId="0" applyFont="1" applyBorder="1" applyAlignment="1">
      <alignment horizontal="center" vertical="center" wrapText="1"/>
    </xf>
    <xf numFmtId="0" fontId="5" fillId="0" borderId="5" xfId="0" applyFont="1" applyFill="1" applyBorder="1" applyAlignment="1">
      <alignment horizontal="center" vertical="center" wrapText="1"/>
    </xf>
    <xf numFmtId="0" fontId="2" fillId="0" borderId="13" xfId="0" applyFont="1" applyBorder="1" applyAlignment="1">
      <alignment vertical="center" wrapText="1"/>
    </xf>
    <xf numFmtId="0" fontId="5" fillId="0" borderId="5" xfId="0" applyFont="1" applyBorder="1" applyAlignment="1">
      <alignment vertical="center" wrapText="1"/>
    </xf>
    <xf numFmtId="0" fontId="9" fillId="0" borderId="5" xfId="0" applyFont="1" applyBorder="1" applyAlignment="1">
      <alignment vertical="center" wrapText="1"/>
    </xf>
    <xf numFmtId="0" fontId="5" fillId="0" borderId="12" xfId="0" applyFont="1" applyBorder="1" applyAlignment="1">
      <alignment horizontal="center" vertical="center" wrapText="1"/>
    </xf>
    <xf numFmtId="4" fontId="0" fillId="0" borderId="0" xfId="0" applyNumberFormat="1"/>
    <xf numFmtId="0" fontId="5" fillId="2" borderId="13" xfId="0" applyFont="1" applyFill="1" applyBorder="1" applyAlignment="1">
      <alignment horizontal="center" vertical="center" wrapText="1"/>
    </xf>
    <xf numFmtId="0" fontId="2" fillId="0" borderId="18" xfId="1" applyFont="1" applyFill="1" applyBorder="1" applyAlignment="1">
      <alignment horizontal="left" vertical="center" wrapText="1"/>
    </xf>
    <xf numFmtId="0" fontId="4" fillId="0" borderId="10" xfId="0" applyFont="1" applyBorder="1" applyAlignment="1">
      <alignment horizontal="center" vertical="center" wrapText="1"/>
    </xf>
    <xf numFmtId="0" fontId="4" fillId="0" borderId="11" xfId="0" applyFont="1" applyBorder="1" applyAlignment="1">
      <alignment horizontal="center" vertical="center" wrapText="1"/>
    </xf>
    <xf numFmtId="0" fontId="4" fillId="0" borderId="12" xfId="0" applyFont="1" applyBorder="1" applyAlignment="1">
      <alignment horizontal="center" vertical="center" wrapText="1"/>
    </xf>
    <xf numFmtId="0" fontId="2" fillId="0" borderId="10" xfId="0" applyFont="1" applyBorder="1" applyAlignment="1">
      <alignment horizontal="center" vertical="center" wrapText="1"/>
    </xf>
    <xf numFmtId="0" fontId="2" fillId="0" borderId="11" xfId="0" applyFont="1" applyBorder="1" applyAlignment="1">
      <alignment horizontal="center" vertical="center" wrapText="1"/>
    </xf>
    <xf numFmtId="0" fontId="2" fillId="0" borderId="12" xfId="0" applyFont="1" applyBorder="1" applyAlignment="1">
      <alignment horizontal="center" vertical="center" wrapText="1"/>
    </xf>
    <xf numFmtId="164" fontId="2" fillId="0" borderId="13" xfId="0" applyNumberFormat="1" applyFont="1" applyBorder="1" applyAlignment="1">
      <alignment horizontal="center" vertical="center"/>
    </xf>
    <xf numFmtId="0" fontId="2" fillId="0" borderId="13" xfId="0" applyFont="1" applyBorder="1" applyAlignment="1">
      <alignment horizontal="center" vertical="center" wrapText="1"/>
    </xf>
    <xf numFmtId="1" fontId="2" fillId="0" borderId="13" xfId="0" applyNumberFormat="1" applyFont="1" applyBorder="1" applyAlignment="1">
      <alignment horizontal="center" vertical="center" wrapText="1"/>
    </xf>
    <xf numFmtId="0" fontId="2" fillId="0" borderId="6" xfId="0" applyFont="1" applyBorder="1" applyAlignment="1">
      <alignment horizontal="center" vertical="center" wrapText="1"/>
    </xf>
    <xf numFmtId="0" fontId="2" fillId="0" borderId="0" xfId="0" applyFont="1" applyBorder="1" applyAlignment="1">
      <alignment horizontal="center" vertical="center" wrapText="1"/>
    </xf>
    <xf numFmtId="0" fontId="2" fillId="0" borderId="7" xfId="0" applyFont="1" applyBorder="1" applyAlignment="1">
      <alignment horizontal="center" vertical="center" wrapText="1"/>
    </xf>
    <xf numFmtId="164" fontId="3" fillId="0" borderId="10" xfId="0" applyNumberFormat="1" applyFont="1" applyBorder="1" applyAlignment="1">
      <alignment horizontal="center" vertical="center"/>
    </xf>
    <xf numFmtId="164" fontId="3" fillId="0" borderId="12" xfId="0" applyNumberFormat="1" applyFont="1" applyBorder="1" applyAlignment="1">
      <alignment horizontal="center" vertical="center"/>
    </xf>
    <xf numFmtId="0" fontId="2" fillId="0" borderId="1" xfId="0" applyFont="1" applyBorder="1" applyAlignment="1">
      <alignment horizontal="center" vertical="center" wrapText="1"/>
    </xf>
    <xf numFmtId="0" fontId="2" fillId="0" borderId="4" xfId="0" applyFont="1" applyBorder="1" applyAlignment="1">
      <alignment horizontal="center" vertical="center" wrapText="1"/>
    </xf>
    <xf numFmtId="0" fontId="2" fillId="0" borderId="14" xfId="0" applyFont="1" applyBorder="1" applyAlignment="1">
      <alignment horizontal="center" vertical="center" wrapText="1"/>
    </xf>
    <xf numFmtId="0" fontId="2" fillId="0" borderId="15" xfId="0" applyFont="1" applyBorder="1" applyAlignment="1">
      <alignment horizontal="center"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6" xfId="0" applyFont="1" applyBorder="1" applyAlignment="1">
      <alignment horizontal="center" vertical="center" wrapText="1"/>
    </xf>
    <xf numFmtId="3" fontId="2" fillId="0" borderId="10" xfId="0" applyNumberFormat="1" applyFont="1" applyBorder="1" applyAlignment="1">
      <alignment horizontal="center" vertical="center" wrapText="1"/>
    </xf>
    <xf numFmtId="3" fontId="2" fillId="0" borderId="12" xfId="0" applyNumberFormat="1" applyFont="1" applyBorder="1" applyAlignment="1">
      <alignment horizontal="center" vertical="center" wrapText="1"/>
    </xf>
    <xf numFmtId="165" fontId="3" fillId="0" borderId="13" xfId="0" applyNumberFormat="1" applyFont="1" applyBorder="1" applyAlignment="1">
      <alignment horizontal="center" vertical="center" wrapText="1"/>
    </xf>
    <xf numFmtId="0" fontId="3" fillId="0" borderId="13" xfId="0" applyFont="1" applyBorder="1" applyAlignment="1">
      <alignment horizontal="center" vertical="center" wrapText="1"/>
    </xf>
    <xf numFmtId="0" fontId="4" fillId="0" borderId="13" xfId="0" applyFont="1" applyBorder="1" applyAlignment="1">
      <alignment horizontal="center" vertical="center" wrapText="1"/>
    </xf>
    <xf numFmtId="164" fontId="3" fillId="0" borderId="13" xfId="0" applyNumberFormat="1" applyFont="1" applyBorder="1" applyAlignment="1">
      <alignment horizontal="center" vertical="center" wrapText="1"/>
    </xf>
    <xf numFmtId="164" fontId="2" fillId="0" borderId="10" xfId="0" applyNumberFormat="1" applyFont="1" applyBorder="1" applyAlignment="1">
      <alignment horizontal="center" vertical="center" wrapText="1"/>
    </xf>
    <xf numFmtId="164" fontId="0" fillId="0" borderId="12" xfId="0" applyNumberFormat="1" applyBorder="1" applyAlignment="1">
      <alignment horizontal="center" vertical="center" wrapText="1"/>
    </xf>
    <xf numFmtId="0" fontId="0" fillId="0" borderId="12" xfId="0" applyBorder="1" applyAlignment="1">
      <alignment horizontal="center" vertical="center" wrapText="1"/>
    </xf>
    <xf numFmtId="0" fontId="5" fillId="0" borderId="13" xfId="0" applyFont="1" applyBorder="1" applyAlignment="1">
      <alignment horizontal="center" vertical="center" wrapText="1"/>
    </xf>
    <xf numFmtId="0" fontId="2" fillId="0" borderId="13" xfId="0" applyFont="1" applyBorder="1" applyAlignment="1">
      <alignment vertical="center" wrapText="1"/>
    </xf>
    <xf numFmtId="164" fontId="3" fillId="0" borderId="10" xfId="0" applyNumberFormat="1" applyFont="1" applyBorder="1" applyAlignment="1">
      <alignment horizontal="center" vertical="center" wrapText="1"/>
    </xf>
    <xf numFmtId="164" fontId="3" fillId="0" borderId="12" xfId="0" applyNumberFormat="1" applyFont="1" applyBorder="1" applyAlignment="1">
      <alignment horizontal="center" vertical="center" wrapText="1"/>
    </xf>
    <xf numFmtId="0" fontId="3" fillId="0" borderId="13" xfId="0" applyFont="1" applyBorder="1" applyAlignment="1">
      <alignment horizontal="justify" vertical="center" wrapText="1"/>
    </xf>
    <xf numFmtId="164" fontId="3" fillId="0" borderId="13" xfId="0" applyNumberFormat="1" applyFont="1" applyBorder="1" applyAlignment="1">
      <alignment horizontal="center" vertical="center"/>
    </xf>
    <xf numFmtId="164" fontId="2" fillId="0" borderId="13" xfId="0" applyNumberFormat="1" applyFont="1" applyBorder="1" applyAlignment="1">
      <alignment horizontal="center" vertical="center" wrapText="1"/>
    </xf>
    <xf numFmtId="164" fontId="2" fillId="0" borderId="14" xfId="0" applyNumberFormat="1" applyFont="1" applyBorder="1" applyAlignment="1">
      <alignment horizontal="center" vertical="center" wrapText="1"/>
    </xf>
    <xf numFmtId="0" fontId="0" fillId="0" borderId="17" xfId="0" applyBorder="1" applyAlignment="1">
      <alignment horizontal="center" vertical="center" wrapText="1"/>
    </xf>
    <xf numFmtId="0" fontId="0" fillId="0" borderId="5" xfId="0" applyBorder="1" applyAlignment="1">
      <alignment horizontal="center" vertical="center" wrapText="1"/>
    </xf>
    <xf numFmtId="0" fontId="3" fillId="0" borderId="10" xfId="0" applyFont="1" applyBorder="1" applyAlignment="1">
      <alignment horizontal="justify" vertical="center" wrapText="1"/>
    </xf>
    <xf numFmtId="0" fontId="3" fillId="0" borderId="11" xfId="0" applyFont="1" applyBorder="1" applyAlignment="1">
      <alignment horizontal="justify" vertical="center" wrapText="1"/>
    </xf>
    <xf numFmtId="0" fontId="3" fillId="0" borderId="12" xfId="0" applyFont="1" applyBorder="1" applyAlignment="1">
      <alignment horizontal="justify" vertical="center" wrapText="1"/>
    </xf>
    <xf numFmtId="0" fontId="5" fillId="0" borderId="13" xfId="0" applyFont="1" applyBorder="1" applyAlignment="1">
      <alignment horizontal="justify" vertical="center" wrapText="1"/>
    </xf>
  </cellXfs>
  <cellStyles count="2">
    <cellStyle name="Обычный" xfId="0" builtinId="0"/>
    <cellStyle name="Обычный 2" xfId="1"/>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80"/>
  <sheetViews>
    <sheetView tabSelected="1" view="pageBreakPreview" topLeftCell="A34" zoomScaleNormal="100" zoomScaleSheetLayoutView="100" workbookViewId="0">
      <selection activeCell="C72" sqref="C72:D72"/>
    </sheetView>
  </sheetViews>
  <sheetFormatPr defaultRowHeight="15" x14ac:dyDescent="0.25"/>
  <cols>
    <col min="1" max="1" width="43.42578125" customWidth="1"/>
    <col min="2" max="2" width="11.140625" customWidth="1"/>
    <col min="3" max="3" width="16.28515625" customWidth="1"/>
    <col min="4" max="4" width="16" customWidth="1"/>
  </cols>
  <sheetData>
    <row r="1" spans="1:4" ht="17.25" customHeight="1" x14ac:dyDescent="0.3">
      <c r="A1" s="7"/>
      <c r="B1" s="8"/>
      <c r="C1" s="8"/>
      <c r="D1" s="9" t="s">
        <v>0</v>
      </c>
    </row>
    <row r="2" spans="1:4" ht="55.5" customHeight="1" thickBot="1" x14ac:dyDescent="0.3">
      <c r="A2" s="103" t="s">
        <v>103</v>
      </c>
      <c r="B2" s="104"/>
      <c r="C2" s="104"/>
      <c r="D2" s="105"/>
    </row>
    <row r="3" spans="1:4" x14ac:dyDescent="0.25">
      <c r="A3" s="108" t="s">
        <v>1</v>
      </c>
      <c r="B3" s="108" t="s">
        <v>2</v>
      </c>
      <c r="C3" s="108" t="s">
        <v>3</v>
      </c>
      <c r="D3" s="110" t="s">
        <v>4</v>
      </c>
    </row>
    <row r="4" spans="1:4" ht="29.25" customHeight="1" thickBot="1" x14ac:dyDescent="0.3">
      <c r="A4" s="109"/>
      <c r="B4" s="109"/>
      <c r="C4" s="109"/>
      <c r="D4" s="111"/>
    </row>
    <row r="5" spans="1:4" ht="43.5" customHeight="1" thickBot="1" x14ac:dyDescent="0.3">
      <c r="A5" s="112" t="s">
        <v>5</v>
      </c>
      <c r="B5" s="113"/>
      <c r="C5" s="113"/>
      <c r="D5" s="114"/>
    </row>
    <row r="6" spans="1:4" ht="49.5" customHeight="1" thickBot="1" x14ac:dyDescent="0.3">
      <c r="A6" s="94" t="s">
        <v>6</v>
      </c>
      <c r="B6" s="95"/>
      <c r="C6" s="95"/>
      <c r="D6" s="96"/>
    </row>
    <row r="7" spans="1:4" ht="36.75" customHeight="1" thickBot="1" x14ac:dyDescent="0.3">
      <c r="A7" s="97" t="s">
        <v>7</v>
      </c>
      <c r="B7" s="98"/>
      <c r="C7" s="98"/>
      <c r="D7" s="99"/>
    </row>
    <row r="8" spans="1:4" ht="63.75" thickBot="1" x14ac:dyDescent="0.3">
      <c r="A8" s="30" t="s">
        <v>8</v>
      </c>
      <c r="B8" s="20" t="s">
        <v>9</v>
      </c>
      <c r="C8" s="60">
        <v>1904856</v>
      </c>
      <c r="D8" s="60">
        <v>982182.21</v>
      </c>
    </row>
    <row r="9" spans="1:4" ht="48" thickBot="1" x14ac:dyDescent="0.3">
      <c r="A9" s="30" t="s">
        <v>10</v>
      </c>
      <c r="B9" s="38" t="s">
        <v>9</v>
      </c>
      <c r="C9" s="60">
        <v>44390763</v>
      </c>
      <c r="D9" s="80">
        <v>21704670.539999999</v>
      </c>
    </row>
    <row r="10" spans="1:4" ht="48" thickBot="1" x14ac:dyDescent="0.3">
      <c r="A10" s="37" t="s">
        <v>79</v>
      </c>
      <c r="B10" s="38" t="s">
        <v>9</v>
      </c>
      <c r="C10" s="60">
        <v>50000</v>
      </c>
      <c r="D10" s="40">
        <v>0</v>
      </c>
    </row>
    <row r="11" spans="1:4" ht="32.25" thickBot="1" x14ac:dyDescent="0.3">
      <c r="A11" s="30" t="s">
        <v>11</v>
      </c>
      <c r="B11" s="39" t="s">
        <v>9</v>
      </c>
      <c r="C11" s="60">
        <v>84000</v>
      </c>
      <c r="D11" s="10">
        <v>84000</v>
      </c>
    </row>
    <row r="12" spans="1:4" ht="19.5" thickBot="1" x14ac:dyDescent="0.3">
      <c r="A12" s="3" t="s">
        <v>12</v>
      </c>
      <c r="B12" s="4"/>
      <c r="C12" s="5">
        <f>C8+C9+C11+C10</f>
        <v>46429619</v>
      </c>
      <c r="D12" s="11">
        <f>D8+D9+D11+D10</f>
        <v>22770852.75</v>
      </c>
    </row>
    <row r="13" spans="1:4" ht="32.25" thickBot="1" x14ac:dyDescent="0.3">
      <c r="A13" s="2" t="s">
        <v>13</v>
      </c>
      <c r="B13" s="6" t="s">
        <v>14</v>
      </c>
      <c r="C13" s="106">
        <f>D12/C12*100</f>
        <v>49.043807036193861</v>
      </c>
      <c r="D13" s="107"/>
    </row>
    <row r="14" spans="1:4" ht="32.25" customHeight="1" thickBot="1" x14ac:dyDescent="0.3">
      <c r="A14" s="97" t="s">
        <v>15</v>
      </c>
      <c r="B14" s="98"/>
      <c r="C14" s="98"/>
      <c r="D14" s="99"/>
    </row>
    <row r="15" spans="1:4" ht="63.75" thickBot="1" x14ac:dyDescent="0.3">
      <c r="A15" s="2" t="s">
        <v>16</v>
      </c>
      <c r="B15" s="1" t="s">
        <v>17</v>
      </c>
      <c r="C15" s="1">
        <v>99</v>
      </c>
      <c r="D15" s="12">
        <v>99</v>
      </c>
    </row>
    <row r="16" spans="1:4" ht="32.25" thickBot="1" x14ac:dyDescent="0.3">
      <c r="A16" s="2" t="s">
        <v>18</v>
      </c>
      <c r="B16" s="1" t="s">
        <v>19</v>
      </c>
      <c r="C16" s="1">
        <v>6</v>
      </c>
      <c r="D16" s="78">
        <v>4</v>
      </c>
    </row>
    <row r="17" spans="1:4" ht="19.5" thickBot="1" x14ac:dyDescent="0.3">
      <c r="A17" s="3" t="s">
        <v>12</v>
      </c>
      <c r="B17" s="4"/>
      <c r="C17" s="6">
        <v>2</v>
      </c>
      <c r="D17" s="13">
        <v>1</v>
      </c>
    </row>
    <row r="18" spans="1:4" ht="32.25" thickBot="1" x14ac:dyDescent="0.3">
      <c r="A18" s="2" t="s">
        <v>20</v>
      </c>
      <c r="B18" s="6" t="s">
        <v>14</v>
      </c>
      <c r="C18" s="115">
        <f>D17/C17*100</f>
        <v>50</v>
      </c>
      <c r="D18" s="116"/>
    </row>
    <row r="19" spans="1:4" ht="34.5" customHeight="1" thickBot="1" x14ac:dyDescent="0.3">
      <c r="A19" s="94" t="s">
        <v>21</v>
      </c>
      <c r="B19" s="95"/>
      <c r="C19" s="95"/>
      <c r="D19" s="96"/>
    </row>
    <row r="20" spans="1:4" ht="37.5" customHeight="1" thickBot="1" x14ac:dyDescent="0.3">
      <c r="A20" s="97" t="s">
        <v>7</v>
      </c>
      <c r="B20" s="98"/>
      <c r="C20" s="98"/>
      <c r="D20" s="99"/>
    </row>
    <row r="21" spans="1:4" ht="261" customHeight="1" thickBot="1" x14ac:dyDescent="0.3">
      <c r="A21" s="46" t="s">
        <v>84</v>
      </c>
      <c r="B21" s="12" t="s">
        <v>9</v>
      </c>
      <c r="C21" s="60">
        <v>1603268</v>
      </c>
      <c r="D21" s="60">
        <v>732322.72</v>
      </c>
    </row>
    <row r="22" spans="1:4" ht="244.5" customHeight="1" thickBot="1" x14ac:dyDescent="0.3">
      <c r="A22" s="93" t="s">
        <v>80</v>
      </c>
      <c r="B22" s="12" t="s">
        <v>9</v>
      </c>
      <c r="C22" s="60">
        <v>641307</v>
      </c>
      <c r="D22" s="47">
        <v>275153.24</v>
      </c>
    </row>
    <row r="23" spans="1:4" ht="294.75" customHeight="1" thickBot="1" x14ac:dyDescent="0.3">
      <c r="A23" s="93" t="s">
        <v>81</v>
      </c>
      <c r="B23" s="12" t="s">
        <v>9</v>
      </c>
      <c r="C23" s="17">
        <v>200</v>
      </c>
      <c r="D23" s="17">
        <v>0</v>
      </c>
    </row>
    <row r="24" spans="1:4" ht="63.75" thickBot="1" x14ac:dyDescent="0.3">
      <c r="A24" s="59" t="s">
        <v>57</v>
      </c>
      <c r="B24" s="12" t="s">
        <v>9</v>
      </c>
      <c r="C24" s="48">
        <v>130000</v>
      </c>
      <c r="D24" s="48">
        <v>100900</v>
      </c>
    </row>
    <row r="25" spans="1:4" ht="63.75" thickBot="1" x14ac:dyDescent="0.3">
      <c r="A25" s="49" t="s">
        <v>85</v>
      </c>
      <c r="B25" s="12" t="s">
        <v>9</v>
      </c>
      <c r="C25" s="50">
        <v>1923921</v>
      </c>
      <c r="D25" s="50">
        <v>985920.39</v>
      </c>
    </row>
    <row r="26" spans="1:4" ht="64.5" customHeight="1" thickBot="1" x14ac:dyDescent="0.3">
      <c r="A26" s="93" t="s">
        <v>104</v>
      </c>
      <c r="B26" s="12" t="s">
        <v>9</v>
      </c>
      <c r="C26" s="17">
        <v>75000</v>
      </c>
      <c r="D26" s="17">
        <v>14000</v>
      </c>
    </row>
    <row r="27" spans="1:4" ht="111" thickBot="1" x14ac:dyDescent="0.3">
      <c r="A27" s="51" t="s">
        <v>86</v>
      </c>
      <c r="B27" s="12" t="s">
        <v>9</v>
      </c>
      <c r="C27" s="52">
        <v>14251579</v>
      </c>
      <c r="D27" s="52">
        <v>5559335.6100000003</v>
      </c>
    </row>
    <row r="28" spans="1:4" ht="100.5" customHeight="1" thickBot="1" x14ac:dyDescent="0.3">
      <c r="A28" s="53" t="s">
        <v>87</v>
      </c>
      <c r="B28" s="12" t="s">
        <v>9</v>
      </c>
      <c r="C28" s="54">
        <v>64131</v>
      </c>
      <c r="D28" s="54">
        <v>19276.080000000002</v>
      </c>
    </row>
    <row r="29" spans="1:4" ht="68.25" customHeight="1" thickBot="1" x14ac:dyDescent="0.3">
      <c r="A29" s="55" t="s">
        <v>22</v>
      </c>
      <c r="B29" s="13" t="s">
        <v>9</v>
      </c>
      <c r="C29" s="56">
        <v>480980</v>
      </c>
      <c r="D29" s="56">
        <v>230687.8</v>
      </c>
    </row>
    <row r="30" spans="1:4" ht="81.75" customHeight="1" thickBot="1" x14ac:dyDescent="0.3">
      <c r="A30" s="58" t="s">
        <v>23</v>
      </c>
      <c r="B30" s="45" t="s">
        <v>9</v>
      </c>
      <c r="C30" s="57">
        <v>8686</v>
      </c>
      <c r="D30" s="57">
        <v>0</v>
      </c>
    </row>
    <row r="31" spans="1:4" ht="81.75" customHeight="1" thickBot="1" x14ac:dyDescent="0.3">
      <c r="A31" s="59" t="s">
        <v>92</v>
      </c>
      <c r="B31" s="65" t="s">
        <v>9</v>
      </c>
      <c r="C31" s="57">
        <v>41637346.409999996</v>
      </c>
      <c r="D31" s="57">
        <v>10577787</v>
      </c>
    </row>
    <row r="32" spans="1:4" ht="16.5" thickBot="1" x14ac:dyDescent="0.3">
      <c r="A32" s="16" t="s">
        <v>12</v>
      </c>
      <c r="B32" s="12"/>
      <c r="C32" s="15">
        <f>SUM(C21:C31)</f>
        <v>60816418.409999996</v>
      </c>
      <c r="D32" s="15">
        <f>SUM(D21:D31)</f>
        <v>18495382.84</v>
      </c>
    </row>
    <row r="33" spans="1:4" ht="32.25" thickBot="1" x14ac:dyDescent="0.3">
      <c r="A33" s="16" t="s">
        <v>13</v>
      </c>
      <c r="B33" s="12" t="s">
        <v>14</v>
      </c>
      <c r="C33" s="117">
        <f>D32/C32*100</f>
        <v>30.411825167525514</v>
      </c>
      <c r="D33" s="117"/>
    </row>
    <row r="34" spans="1:4" ht="34.5" customHeight="1" thickBot="1" x14ac:dyDescent="0.3">
      <c r="A34" s="101" t="s">
        <v>15</v>
      </c>
      <c r="B34" s="101"/>
      <c r="C34" s="101"/>
      <c r="D34" s="101"/>
    </row>
    <row r="35" spans="1:4" ht="68.25" customHeight="1" thickBot="1" x14ac:dyDescent="0.3">
      <c r="A35" s="18" t="s">
        <v>58</v>
      </c>
      <c r="B35" s="12" t="s">
        <v>14</v>
      </c>
      <c r="C35" s="31">
        <v>10.8</v>
      </c>
      <c r="D35" s="78">
        <v>10.4</v>
      </c>
    </row>
    <row r="36" spans="1:4" ht="99" customHeight="1" thickBot="1" x14ac:dyDescent="0.3">
      <c r="A36" s="18" t="s">
        <v>59</v>
      </c>
      <c r="B36" s="12" t="s">
        <v>14</v>
      </c>
      <c r="C36" s="33">
        <v>92</v>
      </c>
      <c r="D36" s="78">
        <v>100</v>
      </c>
    </row>
    <row r="37" spans="1:4" ht="48" thickBot="1" x14ac:dyDescent="0.3">
      <c r="A37" s="18" t="s">
        <v>60</v>
      </c>
      <c r="B37" s="19" t="s">
        <v>61</v>
      </c>
      <c r="C37" s="33">
        <v>20</v>
      </c>
      <c r="D37" s="78">
        <v>12</v>
      </c>
    </row>
    <row r="38" spans="1:4" ht="63.75" thickBot="1" x14ac:dyDescent="0.3">
      <c r="A38" s="18" t="s">
        <v>62</v>
      </c>
      <c r="B38" s="12" t="s">
        <v>14</v>
      </c>
      <c r="C38" s="33">
        <v>100</v>
      </c>
      <c r="D38" s="78">
        <v>100</v>
      </c>
    </row>
    <row r="39" spans="1:4" ht="48" thickBot="1" x14ac:dyDescent="0.3">
      <c r="A39" s="18" t="s">
        <v>24</v>
      </c>
      <c r="B39" s="19" t="s">
        <v>25</v>
      </c>
      <c r="C39" s="79">
        <v>6</v>
      </c>
      <c r="D39" s="92">
        <v>25</v>
      </c>
    </row>
    <row r="40" spans="1:4" ht="48" thickBot="1" x14ac:dyDescent="0.3">
      <c r="A40" s="18" t="s">
        <v>26</v>
      </c>
      <c r="B40" s="19" t="s">
        <v>25</v>
      </c>
      <c r="C40" s="79">
        <v>39</v>
      </c>
      <c r="D40" s="92">
        <v>24</v>
      </c>
    </row>
    <row r="41" spans="1:4" ht="32.25" thickBot="1" x14ac:dyDescent="0.3">
      <c r="A41" s="18" t="s">
        <v>93</v>
      </c>
      <c r="B41" s="68" t="s">
        <v>25</v>
      </c>
      <c r="C41" s="79">
        <v>24</v>
      </c>
      <c r="D41" s="92">
        <v>21</v>
      </c>
    </row>
    <row r="42" spans="1:4" ht="32.25" thickBot="1" x14ac:dyDescent="0.3">
      <c r="A42" s="44" t="s">
        <v>94</v>
      </c>
      <c r="B42" s="66" t="s">
        <v>95</v>
      </c>
      <c r="C42" s="79">
        <v>22</v>
      </c>
      <c r="D42" s="92">
        <v>22</v>
      </c>
    </row>
    <row r="43" spans="1:4" ht="60.75" thickBot="1" x14ac:dyDescent="0.3">
      <c r="A43" s="70" t="s">
        <v>96</v>
      </c>
      <c r="B43" s="66" t="s">
        <v>95</v>
      </c>
      <c r="C43" s="79">
        <v>1</v>
      </c>
      <c r="D43" s="92">
        <v>1</v>
      </c>
    </row>
    <row r="44" spans="1:4" ht="16.5" thickBot="1" x14ac:dyDescent="0.3">
      <c r="A44" s="16" t="s">
        <v>12</v>
      </c>
      <c r="B44" s="16"/>
      <c r="C44" s="12">
        <v>9</v>
      </c>
      <c r="D44" s="64">
        <v>5</v>
      </c>
    </row>
    <row r="45" spans="1:4" ht="32.25" thickBot="1" x14ac:dyDescent="0.3">
      <c r="A45" s="16" t="s">
        <v>20</v>
      </c>
      <c r="B45" s="16" t="s">
        <v>14</v>
      </c>
      <c r="C45" s="102">
        <f>D44/C44*100</f>
        <v>55.555555555555557</v>
      </c>
      <c r="D45" s="102"/>
    </row>
    <row r="46" spans="1:4" ht="41.25" customHeight="1" thickBot="1" x14ac:dyDescent="0.3">
      <c r="A46" s="119" t="s">
        <v>105</v>
      </c>
      <c r="B46" s="119"/>
      <c r="C46" s="119"/>
      <c r="D46" s="119"/>
    </row>
    <row r="47" spans="1:4" ht="39.75" customHeight="1" thickBot="1" x14ac:dyDescent="0.3">
      <c r="A47" s="101" t="s">
        <v>7</v>
      </c>
      <c r="B47" s="101"/>
      <c r="C47" s="101"/>
      <c r="D47" s="101"/>
    </row>
    <row r="48" spans="1:4" ht="186" customHeight="1" thickBot="1" x14ac:dyDescent="0.3">
      <c r="A48" s="83" t="s">
        <v>82</v>
      </c>
      <c r="B48" s="13" t="s">
        <v>9</v>
      </c>
      <c r="C48" s="60">
        <v>869392.94</v>
      </c>
      <c r="D48" s="60">
        <v>127104.39</v>
      </c>
    </row>
    <row r="49" spans="1:4" ht="19.5" thickBot="1" x14ac:dyDescent="0.3">
      <c r="A49" s="20" t="s">
        <v>12</v>
      </c>
      <c r="B49" s="21"/>
      <c r="C49" s="11">
        <f>C48</f>
        <v>869392.94</v>
      </c>
      <c r="D49" s="11">
        <f>D48</f>
        <v>127104.39</v>
      </c>
    </row>
    <row r="50" spans="1:4" ht="32.25" thickBot="1" x14ac:dyDescent="0.3">
      <c r="A50" s="83" t="s">
        <v>13</v>
      </c>
      <c r="B50" s="13" t="s">
        <v>14</v>
      </c>
      <c r="C50" s="100">
        <f>D49/C49*100</f>
        <v>14.619901330231643</v>
      </c>
      <c r="D50" s="100"/>
    </row>
    <row r="51" spans="1:4" ht="33.75" customHeight="1" thickBot="1" x14ac:dyDescent="0.3">
      <c r="A51" s="101" t="s">
        <v>15</v>
      </c>
      <c r="B51" s="101"/>
      <c r="C51" s="101"/>
      <c r="D51" s="101"/>
    </row>
    <row r="52" spans="1:4" ht="30.75" thickBot="1" x14ac:dyDescent="0.3">
      <c r="A52" s="69" t="s">
        <v>97</v>
      </c>
      <c r="B52" s="66" t="s">
        <v>98</v>
      </c>
      <c r="C52" s="79">
        <v>35</v>
      </c>
      <c r="D52" s="92">
        <v>10</v>
      </c>
    </row>
    <row r="53" spans="1:4" ht="16.5" thickBot="1" x14ac:dyDescent="0.3">
      <c r="A53" s="83" t="s">
        <v>12</v>
      </c>
      <c r="B53" s="83"/>
      <c r="C53" s="81">
        <v>1</v>
      </c>
      <c r="D53" s="78">
        <v>0</v>
      </c>
    </row>
    <row r="54" spans="1:4" ht="32.25" thickBot="1" x14ac:dyDescent="0.3">
      <c r="A54" s="83" t="s">
        <v>20</v>
      </c>
      <c r="B54" s="83" t="s">
        <v>14</v>
      </c>
      <c r="C54" s="102">
        <f>D53/C53*100</f>
        <v>0</v>
      </c>
      <c r="D54" s="102"/>
    </row>
    <row r="55" spans="1:4" ht="50.25" customHeight="1" thickBot="1" x14ac:dyDescent="0.3">
      <c r="A55" s="118" t="s">
        <v>27</v>
      </c>
      <c r="B55" s="118"/>
      <c r="C55" s="118"/>
      <c r="D55" s="118"/>
    </row>
    <row r="56" spans="1:4" ht="52.5" customHeight="1" thickBot="1" x14ac:dyDescent="0.3">
      <c r="A56" s="119" t="s">
        <v>28</v>
      </c>
      <c r="B56" s="119"/>
      <c r="C56" s="119"/>
      <c r="D56" s="119"/>
    </row>
    <row r="57" spans="1:4" ht="33" customHeight="1" thickBot="1" x14ac:dyDescent="0.3">
      <c r="A57" s="101" t="s">
        <v>7</v>
      </c>
      <c r="B57" s="101"/>
      <c r="C57" s="101"/>
      <c r="D57" s="101"/>
    </row>
    <row r="58" spans="1:4" ht="48" thickBot="1" x14ac:dyDescent="0.3">
      <c r="A58" s="16" t="s">
        <v>29</v>
      </c>
      <c r="B58" s="13" t="s">
        <v>9</v>
      </c>
      <c r="C58" s="60">
        <v>500000</v>
      </c>
      <c r="D58" s="60">
        <v>69407.990000000005</v>
      </c>
    </row>
    <row r="59" spans="1:4" ht="68.25" customHeight="1" thickBot="1" x14ac:dyDescent="0.3">
      <c r="A59" s="43" t="s">
        <v>73</v>
      </c>
      <c r="B59" s="13" t="s">
        <v>9</v>
      </c>
      <c r="C59" s="60">
        <v>342970</v>
      </c>
      <c r="D59" s="60">
        <v>0</v>
      </c>
    </row>
    <row r="60" spans="1:4" ht="34.5" customHeight="1" thickBot="1" x14ac:dyDescent="0.3">
      <c r="A60" s="36" t="s">
        <v>83</v>
      </c>
      <c r="B60" s="13" t="s">
        <v>9</v>
      </c>
      <c r="C60" s="60">
        <v>1050000</v>
      </c>
      <c r="D60" s="60">
        <v>200000</v>
      </c>
    </row>
    <row r="61" spans="1:4" ht="34.5" customHeight="1" thickBot="1" x14ac:dyDescent="0.3">
      <c r="A61" s="36" t="s">
        <v>106</v>
      </c>
      <c r="B61" s="13" t="s">
        <v>9</v>
      </c>
      <c r="C61" s="71">
        <v>1184927</v>
      </c>
      <c r="D61" s="71">
        <v>0</v>
      </c>
    </row>
    <row r="62" spans="1:4" ht="34.5" customHeight="1" thickBot="1" x14ac:dyDescent="0.3">
      <c r="A62" s="36" t="s">
        <v>100</v>
      </c>
      <c r="B62" s="13" t="s">
        <v>9</v>
      </c>
      <c r="C62" s="71">
        <v>893180</v>
      </c>
      <c r="D62" s="71">
        <v>0</v>
      </c>
    </row>
    <row r="63" spans="1:4" ht="19.5" thickBot="1" x14ac:dyDescent="0.3">
      <c r="A63" s="20" t="s">
        <v>12</v>
      </c>
      <c r="B63" s="21"/>
      <c r="C63" s="11">
        <f>C59+C58+C60+C62+C61</f>
        <v>3971077</v>
      </c>
      <c r="D63" s="11">
        <f>D59+D58+D60+D62+D61</f>
        <v>269407.99</v>
      </c>
    </row>
    <row r="64" spans="1:4" ht="32.25" thickBot="1" x14ac:dyDescent="0.3">
      <c r="A64" s="16" t="s">
        <v>13</v>
      </c>
      <c r="B64" s="13" t="s">
        <v>14</v>
      </c>
      <c r="C64" s="100">
        <f>D63/C63*100</f>
        <v>6.7842550018546612</v>
      </c>
      <c r="D64" s="100"/>
    </row>
    <row r="65" spans="1:4" ht="33.75" customHeight="1" thickBot="1" x14ac:dyDescent="0.3">
      <c r="A65" s="101" t="s">
        <v>15</v>
      </c>
      <c r="B65" s="101"/>
      <c r="C65" s="101"/>
      <c r="D65" s="101"/>
    </row>
    <row r="66" spans="1:4" ht="63.75" thickBot="1" x14ac:dyDescent="0.3">
      <c r="A66" s="35" t="s">
        <v>30</v>
      </c>
      <c r="B66" s="12" t="s">
        <v>31</v>
      </c>
      <c r="C66" s="67">
        <v>13</v>
      </c>
      <c r="D66" s="64">
        <v>13</v>
      </c>
    </row>
    <row r="67" spans="1:4" ht="48" thickBot="1" x14ac:dyDescent="0.3">
      <c r="A67" s="35" t="s">
        <v>32</v>
      </c>
      <c r="B67" s="12" t="s">
        <v>31</v>
      </c>
      <c r="C67" s="86">
        <v>11</v>
      </c>
      <c r="D67" s="64">
        <v>11</v>
      </c>
    </row>
    <row r="68" spans="1:4" ht="48" thickBot="1" x14ac:dyDescent="0.3">
      <c r="A68" s="88" t="s">
        <v>33</v>
      </c>
      <c r="B68" s="12" t="s">
        <v>31</v>
      </c>
      <c r="C68" s="86">
        <v>70</v>
      </c>
      <c r="D68" s="64">
        <v>17</v>
      </c>
    </row>
    <row r="69" spans="1:4" ht="60.75" thickBot="1" x14ac:dyDescent="0.3">
      <c r="A69" s="89" t="s">
        <v>99</v>
      </c>
      <c r="B69" s="81"/>
      <c r="C69" s="86">
        <v>1000</v>
      </c>
      <c r="D69" s="64">
        <v>0</v>
      </c>
    </row>
    <row r="70" spans="1:4" ht="30.75" thickBot="1" x14ac:dyDescent="0.3">
      <c r="A70" s="89" t="s">
        <v>107</v>
      </c>
      <c r="B70" s="65" t="s">
        <v>31</v>
      </c>
      <c r="C70" s="86">
        <v>87</v>
      </c>
      <c r="D70" s="64">
        <v>48</v>
      </c>
    </row>
    <row r="71" spans="1:4" ht="19.5" thickBot="1" x14ac:dyDescent="0.3">
      <c r="A71" s="20" t="s">
        <v>12</v>
      </c>
      <c r="B71" s="21"/>
      <c r="C71" s="13">
        <v>5</v>
      </c>
      <c r="D71" s="13">
        <v>2</v>
      </c>
    </row>
    <row r="72" spans="1:4" ht="32.25" thickBot="1" x14ac:dyDescent="0.3">
      <c r="A72" s="16" t="s">
        <v>20</v>
      </c>
      <c r="B72" s="13" t="s">
        <v>14</v>
      </c>
      <c r="C72" s="120">
        <f>D71/C71*100</f>
        <v>40</v>
      </c>
      <c r="D72" s="120"/>
    </row>
    <row r="73" spans="1:4" ht="38.25" customHeight="1" thickBot="1" x14ac:dyDescent="0.3">
      <c r="A73" s="119" t="s">
        <v>34</v>
      </c>
      <c r="B73" s="119"/>
      <c r="C73" s="119"/>
      <c r="D73" s="119"/>
    </row>
    <row r="74" spans="1:4" ht="53.25" customHeight="1" thickBot="1" x14ac:dyDescent="0.3">
      <c r="A74" s="119" t="s">
        <v>35</v>
      </c>
      <c r="B74" s="119"/>
      <c r="C74" s="119"/>
      <c r="D74" s="119"/>
    </row>
    <row r="75" spans="1:4" ht="33.75" customHeight="1" thickBot="1" x14ac:dyDescent="0.3">
      <c r="A75" s="101" t="s">
        <v>7</v>
      </c>
      <c r="B75" s="101"/>
      <c r="C75" s="101"/>
      <c r="D75" s="101"/>
    </row>
    <row r="76" spans="1:4" ht="48" thickBot="1" x14ac:dyDescent="0.3">
      <c r="A76" s="16" t="s">
        <v>36</v>
      </c>
      <c r="B76" s="13" t="s">
        <v>9</v>
      </c>
      <c r="C76" s="60">
        <v>8075172</v>
      </c>
      <c r="D76" s="60">
        <v>2982691.69</v>
      </c>
    </row>
    <row r="77" spans="1:4" ht="16.5" thickBot="1" x14ac:dyDescent="0.3">
      <c r="A77" s="16" t="s">
        <v>12</v>
      </c>
      <c r="B77" s="13"/>
      <c r="C77" s="15">
        <f>C76</f>
        <v>8075172</v>
      </c>
      <c r="D77" s="15">
        <f>D76</f>
        <v>2982691.69</v>
      </c>
    </row>
    <row r="78" spans="1:4" ht="32.25" thickBot="1" x14ac:dyDescent="0.3">
      <c r="A78" s="16" t="s">
        <v>13</v>
      </c>
      <c r="B78" s="13" t="s">
        <v>14</v>
      </c>
      <c r="C78" s="120">
        <f>D77/C77*100</f>
        <v>36.936571629681694</v>
      </c>
      <c r="D78" s="120"/>
    </row>
    <row r="79" spans="1:4" ht="32.25" customHeight="1" thickBot="1" x14ac:dyDescent="0.3">
      <c r="A79" s="101" t="s">
        <v>15</v>
      </c>
      <c r="B79" s="101"/>
      <c r="C79" s="101"/>
      <c r="D79" s="101"/>
    </row>
    <row r="80" spans="1:4" ht="63.75" thickBot="1" x14ac:dyDescent="0.3">
      <c r="A80" s="18" t="s">
        <v>37</v>
      </c>
      <c r="B80" s="13" t="s">
        <v>14</v>
      </c>
      <c r="C80" s="22">
        <v>98</v>
      </c>
      <c r="D80" s="22">
        <v>98</v>
      </c>
    </row>
    <row r="81" spans="1:4" ht="16.5" thickBot="1" x14ac:dyDescent="0.3">
      <c r="A81" s="16" t="s">
        <v>12</v>
      </c>
      <c r="B81" s="16"/>
      <c r="C81" s="12">
        <v>1</v>
      </c>
      <c r="D81" s="12">
        <v>1</v>
      </c>
    </row>
    <row r="82" spans="1:4" ht="32.25" thickBot="1" x14ac:dyDescent="0.3">
      <c r="A82" s="16" t="s">
        <v>20</v>
      </c>
      <c r="B82" s="16"/>
      <c r="C82" s="101">
        <f>D81/C81*100</f>
        <v>100</v>
      </c>
      <c r="D82" s="101"/>
    </row>
    <row r="83" spans="1:4" ht="31.5" customHeight="1" thickBot="1" x14ac:dyDescent="0.3">
      <c r="A83" s="128" t="s">
        <v>56</v>
      </c>
      <c r="B83" s="128"/>
      <c r="C83" s="128"/>
      <c r="D83" s="128"/>
    </row>
    <row r="84" spans="1:4" ht="56.25" customHeight="1" thickBot="1" x14ac:dyDescent="0.3">
      <c r="A84" s="119" t="s">
        <v>63</v>
      </c>
      <c r="B84" s="119"/>
      <c r="C84" s="119"/>
      <c r="D84" s="119"/>
    </row>
    <row r="85" spans="1:4" ht="36.75" customHeight="1" thickBot="1" x14ac:dyDescent="0.3">
      <c r="A85" s="101" t="s">
        <v>7</v>
      </c>
      <c r="B85" s="101"/>
      <c r="C85" s="101"/>
      <c r="D85" s="101"/>
    </row>
    <row r="86" spans="1:4" ht="32.25" thickBot="1" x14ac:dyDescent="0.3">
      <c r="A86" s="16" t="s">
        <v>64</v>
      </c>
      <c r="B86" s="12" t="s">
        <v>9</v>
      </c>
      <c r="C86" s="60">
        <v>6393642</v>
      </c>
      <c r="D86" s="60">
        <v>3205037.53</v>
      </c>
    </row>
    <row r="87" spans="1:4" ht="16.5" thickBot="1" x14ac:dyDescent="0.3">
      <c r="A87" s="16" t="s">
        <v>12</v>
      </c>
      <c r="B87" s="12"/>
      <c r="C87" s="14">
        <f>C86</f>
        <v>6393642</v>
      </c>
      <c r="D87" s="14">
        <f>D86</f>
        <v>3205037.53</v>
      </c>
    </row>
    <row r="88" spans="1:4" ht="32.25" thickBot="1" x14ac:dyDescent="0.3">
      <c r="A88" s="16" t="s">
        <v>13</v>
      </c>
      <c r="B88" s="12" t="s">
        <v>14</v>
      </c>
      <c r="C88" s="121">
        <f>D87/C87*100</f>
        <v>50.128510948845737</v>
      </c>
      <c r="D88" s="122"/>
    </row>
    <row r="89" spans="1:4" ht="35.25" customHeight="1" thickBot="1" x14ac:dyDescent="0.3">
      <c r="A89" s="101" t="s">
        <v>15</v>
      </c>
      <c r="B89" s="101"/>
      <c r="C89" s="101"/>
      <c r="D89" s="101"/>
    </row>
    <row r="90" spans="1:4" ht="32.25" thickBot="1" x14ac:dyDescent="0.3">
      <c r="A90" s="26" t="s">
        <v>65</v>
      </c>
      <c r="B90" s="26" t="s">
        <v>74</v>
      </c>
      <c r="C90" s="19">
        <v>62</v>
      </c>
      <c r="D90" s="64">
        <v>63</v>
      </c>
    </row>
    <row r="91" spans="1:4" ht="16.5" thickBot="1" x14ac:dyDescent="0.3">
      <c r="A91" s="27" t="s">
        <v>12</v>
      </c>
      <c r="B91" s="27"/>
      <c r="C91" s="12">
        <v>1</v>
      </c>
      <c r="D91" s="12">
        <v>1</v>
      </c>
    </row>
    <row r="92" spans="1:4" ht="32.25" thickBot="1" x14ac:dyDescent="0.3">
      <c r="A92" s="27" t="s">
        <v>20</v>
      </c>
      <c r="B92" s="12" t="s">
        <v>14</v>
      </c>
      <c r="C92" s="97">
        <v>100</v>
      </c>
      <c r="D92" s="123"/>
    </row>
    <row r="93" spans="1:4" ht="41.25" customHeight="1" thickBot="1" x14ac:dyDescent="0.3">
      <c r="A93" s="119" t="s">
        <v>66</v>
      </c>
      <c r="B93" s="119"/>
      <c r="C93" s="119"/>
      <c r="D93" s="119"/>
    </row>
    <row r="94" spans="1:4" ht="33.75" customHeight="1" thickBot="1" x14ac:dyDescent="0.3">
      <c r="A94" s="101" t="s">
        <v>7</v>
      </c>
      <c r="B94" s="101"/>
      <c r="C94" s="101"/>
      <c r="D94" s="101"/>
    </row>
    <row r="95" spans="1:4" ht="32.25" thickBot="1" x14ac:dyDescent="0.3">
      <c r="A95" s="16" t="s">
        <v>67</v>
      </c>
      <c r="B95" s="13" t="s">
        <v>9</v>
      </c>
      <c r="C95" s="63">
        <v>7048566</v>
      </c>
      <c r="D95" s="63">
        <v>7048566</v>
      </c>
    </row>
    <row r="96" spans="1:4" ht="19.5" thickBot="1" x14ac:dyDescent="0.3">
      <c r="A96" s="20" t="s">
        <v>12</v>
      </c>
      <c r="B96" s="21"/>
      <c r="C96" s="11">
        <f>C95</f>
        <v>7048566</v>
      </c>
      <c r="D96" s="11">
        <f>D95</f>
        <v>7048566</v>
      </c>
    </row>
    <row r="97" spans="1:4" ht="32.25" thickBot="1" x14ac:dyDescent="0.3">
      <c r="A97" s="16" t="s">
        <v>13</v>
      </c>
      <c r="B97" s="13" t="s">
        <v>14</v>
      </c>
      <c r="C97" s="129">
        <f>D96/C96*100</f>
        <v>100</v>
      </c>
      <c r="D97" s="129"/>
    </row>
    <row r="98" spans="1:4" ht="32.25" customHeight="1" thickBot="1" x14ac:dyDescent="0.3">
      <c r="A98" s="101" t="s">
        <v>15</v>
      </c>
      <c r="B98" s="101"/>
      <c r="C98" s="101"/>
      <c r="D98" s="101"/>
    </row>
    <row r="99" spans="1:4" ht="63.75" thickBot="1" x14ac:dyDescent="0.3">
      <c r="A99" s="18" t="s">
        <v>68</v>
      </c>
      <c r="B99" s="19" t="s">
        <v>41</v>
      </c>
      <c r="C99" s="78">
        <v>4</v>
      </c>
      <c r="D99" s="12">
        <v>3</v>
      </c>
    </row>
    <row r="100" spans="1:4" ht="19.5" thickBot="1" x14ac:dyDescent="0.3">
      <c r="A100" s="18" t="s">
        <v>12</v>
      </c>
      <c r="B100" s="25"/>
      <c r="C100" s="12">
        <v>1</v>
      </c>
      <c r="D100" s="12">
        <v>0</v>
      </c>
    </row>
    <row r="101" spans="1:4" ht="32.25" thickBot="1" x14ac:dyDescent="0.3">
      <c r="A101" s="16" t="s">
        <v>20</v>
      </c>
      <c r="B101" s="13" t="s">
        <v>14</v>
      </c>
      <c r="C101" s="101">
        <f>D100/C100*100</f>
        <v>0</v>
      </c>
      <c r="D101" s="101"/>
    </row>
    <row r="102" spans="1:4" ht="47.25" customHeight="1" thickBot="1" x14ac:dyDescent="0.3">
      <c r="A102" s="119" t="s">
        <v>42</v>
      </c>
      <c r="B102" s="119"/>
      <c r="C102" s="119"/>
      <c r="D102" s="119"/>
    </row>
    <row r="103" spans="1:4" ht="37.5" customHeight="1" thickBot="1" x14ac:dyDescent="0.3">
      <c r="A103" s="119" t="s">
        <v>43</v>
      </c>
      <c r="B103" s="119"/>
      <c r="C103" s="119"/>
      <c r="D103" s="119"/>
    </row>
    <row r="104" spans="1:4" ht="32.25" customHeight="1" thickBot="1" x14ac:dyDescent="0.3">
      <c r="A104" s="101" t="s">
        <v>7</v>
      </c>
      <c r="B104" s="101"/>
      <c r="C104" s="101"/>
      <c r="D104" s="101"/>
    </row>
    <row r="105" spans="1:4" ht="47.25" customHeight="1" thickBot="1" x14ac:dyDescent="0.3">
      <c r="A105" s="124" t="s">
        <v>44</v>
      </c>
      <c r="B105" s="124"/>
      <c r="C105" s="63">
        <v>19606000</v>
      </c>
      <c r="D105" s="60">
        <v>3098239</v>
      </c>
    </row>
    <row r="106" spans="1:4" ht="47.25" customHeight="1" thickBot="1" x14ac:dyDescent="0.3">
      <c r="A106" s="124" t="s">
        <v>44</v>
      </c>
      <c r="B106" s="124"/>
      <c r="C106" s="60">
        <v>16717664.68</v>
      </c>
      <c r="D106" s="60">
        <v>0</v>
      </c>
    </row>
    <row r="107" spans="1:4" ht="16.5" thickBot="1" x14ac:dyDescent="0.3">
      <c r="A107" s="125" t="s">
        <v>12</v>
      </c>
      <c r="B107" s="125"/>
      <c r="C107" s="15">
        <f>C105+C106</f>
        <v>36323664.68</v>
      </c>
      <c r="D107" s="15">
        <f>D105+D106</f>
        <v>3098239</v>
      </c>
    </row>
    <row r="108" spans="1:4" ht="29.25" customHeight="1" thickBot="1" x14ac:dyDescent="0.3">
      <c r="A108" s="125" t="s">
        <v>20</v>
      </c>
      <c r="B108" s="125"/>
      <c r="C108" s="120">
        <f>D107/C107*100</f>
        <v>8.5295330944564824</v>
      </c>
      <c r="D108" s="120"/>
    </row>
    <row r="109" spans="1:4" ht="31.5" customHeight="1" thickBot="1" x14ac:dyDescent="0.3">
      <c r="A109" s="101" t="s">
        <v>15</v>
      </c>
      <c r="B109" s="101"/>
      <c r="C109" s="101"/>
      <c r="D109" s="101"/>
    </row>
    <row r="110" spans="1:4" ht="48" customHeight="1" thickBot="1" x14ac:dyDescent="0.3">
      <c r="A110" s="62" t="s">
        <v>75</v>
      </c>
      <c r="B110" s="61" t="s">
        <v>91</v>
      </c>
      <c r="C110" s="77">
        <v>35150</v>
      </c>
      <c r="D110" s="22">
        <v>0</v>
      </c>
    </row>
    <row r="111" spans="1:4" ht="16.5" thickBot="1" x14ac:dyDescent="0.3">
      <c r="A111" s="125" t="s">
        <v>12</v>
      </c>
      <c r="B111" s="125"/>
      <c r="C111" s="12">
        <v>1</v>
      </c>
      <c r="D111" s="12">
        <v>0</v>
      </c>
    </row>
    <row r="112" spans="1:4" ht="32.25" customHeight="1" thickBot="1" x14ac:dyDescent="0.3">
      <c r="A112" s="125" t="s">
        <v>20</v>
      </c>
      <c r="B112" s="125"/>
      <c r="C112" s="101">
        <v>0</v>
      </c>
      <c r="D112" s="101"/>
    </row>
    <row r="113" spans="1:4" ht="65.25" customHeight="1" thickBot="1" x14ac:dyDescent="0.3">
      <c r="A113" s="119" t="s">
        <v>45</v>
      </c>
      <c r="B113" s="119"/>
      <c r="C113" s="119"/>
      <c r="D113" s="119"/>
    </row>
    <row r="114" spans="1:4" ht="34.5" customHeight="1" thickBot="1" x14ac:dyDescent="0.3">
      <c r="A114" s="101" t="s">
        <v>7</v>
      </c>
      <c r="B114" s="101"/>
      <c r="C114" s="101"/>
      <c r="D114" s="101"/>
    </row>
    <row r="115" spans="1:4" ht="32.25" thickBot="1" x14ac:dyDescent="0.3">
      <c r="A115" s="16" t="s">
        <v>47</v>
      </c>
      <c r="B115" s="13" t="s">
        <v>9</v>
      </c>
      <c r="C115" s="60">
        <v>489000</v>
      </c>
      <c r="D115" s="60">
        <v>10692</v>
      </c>
    </row>
    <row r="116" spans="1:4" ht="32.25" thickBot="1" x14ac:dyDescent="0.3">
      <c r="A116" s="16" t="s">
        <v>49</v>
      </c>
      <c r="B116" s="13" t="s">
        <v>9</v>
      </c>
      <c r="C116" s="60">
        <v>114491</v>
      </c>
      <c r="D116" s="60">
        <v>15248.94</v>
      </c>
    </row>
    <row r="117" spans="1:4" ht="79.5" thickBot="1" x14ac:dyDescent="0.3">
      <c r="A117" s="16" t="s">
        <v>48</v>
      </c>
      <c r="B117" s="13" t="s">
        <v>9</v>
      </c>
      <c r="C117" s="60">
        <v>153745</v>
      </c>
      <c r="D117" s="60">
        <v>64999.95</v>
      </c>
    </row>
    <row r="118" spans="1:4" ht="126.75" thickBot="1" x14ac:dyDescent="0.3">
      <c r="A118" s="16" t="s">
        <v>46</v>
      </c>
      <c r="B118" s="13" t="s">
        <v>9</v>
      </c>
      <c r="C118" s="60">
        <v>2000000</v>
      </c>
      <c r="D118" s="60">
        <v>2000000</v>
      </c>
    </row>
    <row r="119" spans="1:4" ht="16.5" thickBot="1" x14ac:dyDescent="0.3">
      <c r="A119" s="16" t="s">
        <v>12</v>
      </c>
      <c r="B119" s="13"/>
      <c r="C119" s="15">
        <f>C118+C117+C116+C115</f>
        <v>2757236</v>
      </c>
      <c r="D119" s="15">
        <f>D118+D117+D116+D115</f>
        <v>2090940.89</v>
      </c>
    </row>
    <row r="120" spans="1:4" ht="32.25" thickBot="1" x14ac:dyDescent="0.3">
      <c r="A120" s="16" t="s">
        <v>13</v>
      </c>
      <c r="B120" s="13" t="s">
        <v>14</v>
      </c>
      <c r="C120" s="120">
        <f>D119/C119*100</f>
        <v>75.834672476349496</v>
      </c>
      <c r="D120" s="120"/>
    </row>
    <row r="121" spans="1:4" ht="31.5" customHeight="1" thickBot="1" x14ac:dyDescent="0.3">
      <c r="A121" s="101" t="s">
        <v>15</v>
      </c>
      <c r="B121" s="101"/>
      <c r="C121" s="101"/>
      <c r="D121" s="101"/>
    </row>
    <row r="122" spans="1:4" ht="63.75" thickBot="1" x14ac:dyDescent="0.3">
      <c r="A122" s="23" t="s">
        <v>50</v>
      </c>
      <c r="B122" s="13" t="s">
        <v>14</v>
      </c>
      <c r="C122" s="19">
        <v>92</v>
      </c>
      <c r="D122" s="22">
        <v>92</v>
      </c>
    </row>
    <row r="123" spans="1:4" ht="16.5" thickBot="1" x14ac:dyDescent="0.3">
      <c r="A123" s="16" t="s">
        <v>12</v>
      </c>
      <c r="B123" s="16"/>
      <c r="C123" s="32">
        <v>1</v>
      </c>
      <c r="D123" s="12">
        <v>1</v>
      </c>
    </row>
    <row r="124" spans="1:4" ht="32.25" thickBot="1" x14ac:dyDescent="0.3">
      <c r="A124" s="16" t="s">
        <v>20</v>
      </c>
      <c r="B124" s="13" t="s">
        <v>14</v>
      </c>
      <c r="C124" s="97">
        <v>100</v>
      </c>
      <c r="D124" s="123"/>
    </row>
    <row r="125" spans="1:4" ht="48.75" customHeight="1" thickBot="1" x14ac:dyDescent="0.3">
      <c r="A125" s="119" t="s">
        <v>111</v>
      </c>
      <c r="B125" s="119"/>
      <c r="C125" s="119"/>
      <c r="D125" s="119"/>
    </row>
    <row r="126" spans="1:4" ht="33" customHeight="1" thickBot="1" x14ac:dyDescent="0.3">
      <c r="A126" s="101" t="s">
        <v>7</v>
      </c>
      <c r="B126" s="101"/>
      <c r="C126" s="101"/>
      <c r="D126" s="101"/>
    </row>
    <row r="127" spans="1:4" ht="48" thickBot="1" x14ac:dyDescent="0.3">
      <c r="A127" s="36" t="s">
        <v>108</v>
      </c>
      <c r="B127" s="13" t="s">
        <v>9</v>
      </c>
      <c r="C127" s="60">
        <v>31639284</v>
      </c>
      <c r="D127" s="60">
        <v>23761382.199999999</v>
      </c>
    </row>
    <row r="128" spans="1:4" ht="16.5" thickBot="1" x14ac:dyDescent="0.3">
      <c r="A128" s="83" t="s">
        <v>12</v>
      </c>
      <c r="B128" s="13"/>
      <c r="C128" s="15">
        <f>C127+C126+C125+C124</f>
        <v>31639384</v>
      </c>
      <c r="D128" s="15">
        <f>D127+D126+D125+D124</f>
        <v>23761382.199999999</v>
      </c>
    </row>
    <row r="129" spans="1:4" ht="32.25" thickBot="1" x14ac:dyDescent="0.3">
      <c r="A129" s="83" t="s">
        <v>13</v>
      </c>
      <c r="B129" s="13" t="s">
        <v>14</v>
      </c>
      <c r="C129" s="120">
        <f>D128/C128*100</f>
        <v>75.100647345093691</v>
      </c>
      <c r="D129" s="120"/>
    </row>
    <row r="130" spans="1:4" ht="30" customHeight="1" thickBot="1" x14ac:dyDescent="0.3">
      <c r="A130" s="101" t="s">
        <v>15</v>
      </c>
      <c r="B130" s="101"/>
      <c r="C130" s="101"/>
      <c r="D130" s="101"/>
    </row>
    <row r="131" spans="1:4" ht="48" thickBot="1" x14ac:dyDescent="0.3">
      <c r="A131" s="82" t="s">
        <v>108</v>
      </c>
      <c r="B131" s="90" t="s">
        <v>109</v>
      </c>
      <c r="C131" s="85">
        <v>3.8</v>
      </c>
      <c r="D131" s="84">
        <v>0</v>
      </c>
    </row>
    <row r="132" spans="1:4" ht="16.5" thickBot="1" x14ac:dyDescent="0.3">
      <c r="A132" s="83" t="s">
        <v>12</v>
      </c>
      <c r="B132" s="83"/>
      <c r="C132" s="81">
        <v>1</v>
      </c>
      <c r="D132" s="81">
        <v>0</v>
      </c>
    </row>
    <row r="133" spans="1:4" ht="32.25" thickBot="1" x14ac:dyDescent="0.3">
      <c r="A133" s="83" t="s">
        <v>20</v>
      </c>
      <c r="B133" s="13" t="s">
        <v>14</v>
      </c>
      <c r="C133" s="97">
        <v>0</v>
      </c>
      <c r="D133" s="123"/>
    </row>
    <row r="134" spans="1:4" ht="35.25" customHeight="1" thickBot="1" x14ac:dyDescent="0.3">
      <c r="A134" s="119" t="s">
        <v>38</v>
      </c>
      <c r="B134" s="119"/>
      <c r="C134" s="119"/>
      <c r="D134" s="119"/>
    </row>
    <row r="135" spans="1:4" ht="32.25" customHeight="1" thickBot="1" x14ac:dyDescent="0.3">
      <c r="A135" s="101" t="s">
        <v>7</v>
      </c>
      <c r="B135" s="101"/>
      <c r="C135" s="101"/>
      <c r="D135" s="101"/>
    </row>
    <row r="136" spans="1:4" ht="114" customHeight="1" thickBot="1" x14ac:dyDescent="0.3">
      <c r="A136" s="83" t="s">
        <v>39</v>
      </c>
      <c r="B136" s="13" t="s">
        <v>9</v>
      </c>
      <c r="C136" s="63">
        <v>1392643</v>
      </c>
      <c r="D136" s="63">
        <v>54759.98</v>
      </c>
    </row>
    <row r="137" spans="1:4" ht="62.25" customHeight="1" thickBot="1" x14ac:dyDescent="0.3">
      <c r="A137" s="87" t="s">
        <v>112</v>
      </c>
      <c r="B137" s="13" t="s">
        <v>9</v>
      </c>
      <c r="C137" s="63">
        <v>9819335</v>
      </c>
      <c r="D137" s="63">
        <v>3803510</v>
      </c>
    </row>
    <row r="138" spans="1:4" ht="16.5" thickBot="1" x14ac:dyDescent="0.3">
      <c r="A138" s="16" t="s">
        <v>12</v>
      </c>
      <c r="B138" s="13"/>
      <c r="C138" s="15">
        <f>C137+C136</f>
        <v>11211978</v>
      </c>
      <c r="D138" s="15">
        <f>D137+D136</f>
        <v>3858269.98</v>
      </c>
    </row>
    <row r="139" spans="1:4" ht="32.25" thickBot="1" x14ac:dyDescent="0.3">
      <c r="A139" s="16" t="s">
        <v>13</v>
      </c>
      <c r="B139" s="13" t="s">
        <v>14</v>
      </c>
      <c r="C139" s="126">
        <f>D138/C138*100</f>
        <v>34.412036662933161</v>
      </c>
      <c r="D139" s="127"/>
    </row>
    <row r="140" spans="1:4" ht="38.25" customHeight="1" thickBot="1" x14ac:dyDescent="0.3">
      <c r="A140" s="101" t="s">
        <v>15</v>
      </c>
      <c r="B140" s="101"/>
      <c r="C140" s="101"/>
      <c r="D140" s="101"/>
    </row>
    <row r="141" spans="1:4" ht="16.5" thickBot="1" x14ac:dyDescent="0.3">
      <c r="A141" s="23" t="s">
        <v>40</v>
      </c>
      <c r="B141" s="24" t="s">
        <v>41</v>
      </c>
      <c r="C141" s="34">
        <v>19918</v>
      </c>
      <c r="D141" s="76">
        <v>8152</v>
      </c>
    </row>
    <row r="142" spans="1:4" ht="16.5" thickBot="1" x14ac:dyDescent="0.3">
      <c r="A142" s="16" t="s">
        <v>12</v>
      </c>
      <c r="B142" s="20"/>
      <c r="C142" s="12">
        <v>1</v>
      </c>
      <c r="D142" s="12">
        <v>0</v>
      </c>
    </row>
    <row r="143" spans="1:4" ht="32.25" thickBot="1" x14ac:dyDescent="0.3">
      <c r="A143" s="16" t="s">
        <v>20</v>
      </c>
      <c r="B143" s="20" t="s">
        <v>14</v>
      </c>
      <c r="C143" s="101">
        <v>0</v>
      </c>
      <c r="D143" s="101"/>
    </row>
    <row r="144" spans="1:4" ht="31.5" customHeight="1" thickBot="1" x14ac:dyDescent="0.3">
      <c r="A144" s="128" t="s">
        <v>69</v>
      </c>
      <c r="B144" s="128"/>
      <c r="C144" s="128"/>
      <c r="D144" s="128"/>
    </row>
    <row r="145" spans="1:4" ht="38.25" customHeight="1" thickBot="1" x14ac:dyDescent="0.3">
      <c r="A145" s="119" t="s">
        <v>70</v>
      </c>
      <c r="B145" s="119"/>
      <c r="C145" s="119"/>
      <c r="D145" s="119"/>
    </row>
    <row r="146" spans="1:4" ht="32.25" customHeight="1" thickBot="1" x14ac:dyDescent="0.3">
      <c r="A146" s="101" t="s">
        <v>7</v>
      </c>
      <c r="B146" s="101"/>
      <c r="C146" s="101"/>
      <c r="D146" s="101"/>
    </row>
    <row r="147" spans="1:4" ht="63.75" thickBot="1" x14ac:dyDescent="0.3">
      <c r="A147" s="16" t="s">
        <v>71</v>
      </c>
      <c r="B147" s="13" t="s">
        <v>9</v>
      </c>
      <c r="C147" s="63">
        <v>43904600</v>
      </c>
      <c r="D147" s="63">
        <v>22045152.949999999</v>
      </c>
    </row>
    <row r="148" spans="1:4" ht="19.5" thickBot="1" x14ac:dyDescent="0.3">
      <c r="A148" s="20" t="s">
        <v>12</v>
      </c>
      <c r="B148" s="21"/>
      <c r="C148" s="11">
        <f>C147</f>
        <v>43904600</v>
      </c>
      <c r="D148" s="11">
        <f>D147</f>
        <v>22045152.949999999</v>
      </c>
    </row>
    <row r="149" spans="1:4" ht="32.25" thickBot="1" x14ac:dyDescent="0.3">
      <c r="A149" s="16" t="s">
        <v>13</v>
      </c>
      <c r="B149" s="13" t="s">
        <v>14</v>
      </c>
      <c r="C149" s="100">
        <f>D148/C148*100</f>
        <v>50.211487976202953</v>
      </c>
      <c r="D149" s="100"/>
    </row>
    <row r="150" spans="1:4" ht="35.25" customHeight="1" thickBot="1" x14ac:dyDescent="0.3">
      <c r="A150" s="101" t="s">
        <v>15</v>
      </c>
      <c r="B150" s="101"/>
      <c r="C150" s="101"/>
      <c r="D150" s="101"/>
    </row>
    <row r="151" spans="1:4" ht="15.75" thickBot="1" x14ac:dyDescent="0.3">
      <c r="A151" s="137" t="s">
        <v>72</v>
      </c>
      <c r="B151" s="125" t="s">
        <v>14</v>
      </c>
      <c r="C151" s="101">
        <v>100</v>
      </c>
      <c r="D151" s="131">
        <f>C149</f>
        <v>50.211487976202953</v>
      </c>
    </row>
    <row r="152" spans="1:4" ht="15.75" thickBot="1" x14ac:dyDescent="0.3">
      <c r="A152" s="137"/>
      <c r="B152" s="125"/>
      <c r="C152" s="101"/>
      <c r="D152" s="132"/>
    </row>
    <row r="153" spans="1:4" ht="57" customHeight="1" thickBot="1" x14ac:dyDescent="0.3">
      <c r="A153" s="137"/>
      <c r="B153" s="125"/>
      <c r="C153" s="101"/>
      <c r="D153" s="133"/>
    </row>
    <row r="154" spans="1:4" ht="19.5" thickBot="1" x14ac:dyDescent="0.3">
      <c r="A154" s="18" t="s">
        <v>12</v>
      </c>
      <c r="B154" s="25"/>
      <c r="C154" s="12">
        <v>1</v>
      </c>
      <c r="D154" s="12">
        <v>0</v>
      </c>
    </row>
    <row r="155" spans="1:4" ht="32.25" thickBot="1" x14ac:dyDescent="0.3">
      <c r="A155" s="16" t="s">
        <v>20</v>
      </c>
      <c r="B155" s="13" t="s">
        <v>14</v>
      </c>
      <c r="C155" s="130">
        <v>0</v>
      </c>
      <c r="D155" s="130"/>
    </row>
    <row r="156" spans="1:4" ht="69.75" customHeight="1" thickBot="1" x14ac:dyDescent="0.3">
      <c r="A156" s="134" t="s">
        <v>51</v>
      </c>
      <c r="B156" s="135"/>
      <c r="C156" s="135"/>
      <c r="D156" s="136"/>
    </row>
    <row r="157" spans="1:4" ht="49.5" customHeight="1" thickBot="1" x14ac:dyDescent="0.3">
      <c r="A157" s="94" t="s">
        <v>52</v>
      </c>
      <c r="B157" s="95"/>
      <c r="C157" s="95"/>
      <c r="D157" s="96"/>
    </row>
    <row r="158" spans="1:4" ht="33.75" customHeight="1" thickBot="1" x14ac:dyDescent="0.3">
      <c r="A158" s="97" t="s">
        <v>7</v>
      </c>
      <c r="B158" s="98"/>
      <c r="C158" s="98"/>
      <c r="D158" s="99"/>
    </row>
    <row r="159" spans="1:4" ht="16.5" thickBot="1" x14ac:dyDescent="0.3">
      <c r="A159" s="16" t="s">
        <v>53</v>
      </c>
      <c r="B159" s="13" t="s">
        <v>9</v>
      </c>
      <c r="C159" s="63">
        <v>5537151</v>
      </c>
      <c r="D159" s="10">
        <v>2538442.83</v>
      </c>
    </row>
    <row r="160" spans="1:4" ht="63.75" thickBot="1" x14ac:dyDescent="0.3">
      <c r="A160" s="16" t="s">
        <v>54</v>
      </c>
      <c r="B160" s="13" t="s">
        <v>9</v>
      </c>
      <c r="C160" s="73">
        <v>361000</v>
      </c>
      <c r="D160" s="63">
        <v>42000</v>
      </c>
    </row>
    <row r="161" spans="1:4" ht="79.5" thickBot="1" x14ac:dyDescent="0.3">
      <c r="A161" s="36" t="s">
        <v>101</v>
      </c>
      <c r="B161" s="6" t="s">
        <v>9</v>
      </c>
      <c r="C161" s="74">
        <v>135500</v>
      </c>
      <c r="D161" s="72">
        <v>110500</v>
      </c>
    </row>
    <row r="162" spans="1:4" ht="19.5" thickBot="1" x14ac:dyDescent="0.3">
      <c r="A162" s="20" t="s">
        <v>12</v>
      </c>
      <c r="B162" s="21"/>
      <c r="C162" s="11">
        <f>C159+C160+C161</f>
        <v>6033651</v>
      </c>
      <c r="D162" s="11">
        <f>D159+D160+D161</f>
        <v>2690942.83</v>
      </c>
    </row>
    <row r="163" spans="1:4" ht="32.25" thickBot="1" x14ac:dyDescent="0.3">
      <c r="A163" s="16" t="s">
        <v>13</v>
      </c>
      <c r="B163" s="13" t="s">
        <v>14</v>
      </c>
      <c r="C163" s="100">
        <f>D162/C162*100</f>
        <v>44.598914156619266</v>
      </c>
      <c r="D163" s="100"/>
    </row>
    <row r="164" spans="1:4" ht="33.75" customHeight="1" thickBot="1" x14ac:dyDescent="0.3">
      <c r="A164" s="101" t="s">
        <v>15</v>
      </c>
      <c r="B164" s="101"/>
      <c r="C164" s="101"/>
      <c r="D164" s="101"/>
    </row>
    <row r="165" spans="1:4" ht="84.75" customHeight="1" thickBot="1" x14ac:dyDescent="0.3">
      <c r="A165" s="29" t="s">
        <v>55</v>
      </c>
      <c r="B165" s="28" t="s">
        <v>14</v>
      </c>
      <c r="C165" s="28">
        <v>100</v>
      </c>
      <c r="D165" s="28">
        <v>100</v>
      </c>
    </row>
    <row r="166" spans="1:4" ht="84.75" customHeight="1" thickBot="1" x14ac:dyDescent="0.3">
      <c r="A166" s="29" t="s">
        <v>76</v>
      </c>
      <c r="B166" s="28" t="s">
        <v>78</v>
      </c>
      <c r="C166" s="28">
        <v>0.4</v>
      </c>
      <c r="D166" s="28">
        <v>0.4</v>
      </c>
    </row>
    <row r="167" spans="1:4" ht="32.25" thickBot="1" x14ac:dyDescent="0.3">
      <c r="A167" s="35" t="s">
        <v>77</v>
      </c>
      <c r="B167" s="12" t="s">
        <v>14</v>
      </c>
      <c r="C167" s="12">
        <v>100</v>
      </c>
      <c r="D167" s="12">
        <v>100</v>
      </c>
    </row>
    <row r="168" spans="1:4" ht="19.5" thickBot="1" x14ac:dyDescent="0.3">
      <c r="A168" s="20" t="s">
        <v>12</v>
      </c>
      <c r="B168" s="21"/>
      <c r="C168" s="13">
        <v>3</v>
      </c>
      <c r="D168" s="13">
        <v>3</v>
      </c>
    </row>
    <row r="169" spans="1:4" ht="32.25" thickBot="1" x14ac:dyDescent="0.3">
      <c r="A169" s="16" t="s">
        <v>20</v>
      </c>
      <c r="B169" s="13" t="s">
        <v>14</v>
      </c>
      <c r="C169" s="102">
        <f>D168/C168*100</f>
        <v>100</v>
      </c>
      <c r="D169" s="102"/>
    </row>
    <row r="170" spans="1:4" ht="55.5" customHeight="1" thickBot="1" x14ac:dyDescent="0.3">
      <c r="A170" s="134" t="s">
        <v>88</v>
      </c>
      <c r="B170" s="135"/>
      <c r="C170" s="135"/>
      <c r="D170" s="136"/>
    </row>
    <row r="171" spans="1:4" ht="33" customHeight="1" thickBot="1" x14ac:dyDescent="0.3">
      <c r="A171" s="94" t="s">
        <v>110</v>
      </c>
      <c r="B171" s="95"/>
      <c r="C171" s="95"/>
      <c r="D171" s="96"/>
    </row>
    <row r="172" spans="1:4" ht="38.25" customHeight="1" thickBot="1" x14ac:dyDescent="0.3">
      <c r="A172" s="97" t="s">
        <v>7</v>
      </c>
      <c r="B172" s="98"/>
      <c r="C172" s="98"/>
      <c r="D172" s="99"/>
    </row>
    <row r="173" spans="1:4" ht="54" customHeight="1" thickBot="1" x14ac:dyDescent="0.3">
      <c r="A173" s="36" t="s">
        <v>90</v>
      </c>
      <c r="B173" s="13" t="s">
        <v>9</v>
      </c>
      <c r="C173" s="63">
        <v>2392300</v>
      </c>
      <c r="D173" s="10">
        <v>0</v>
      </c>
    </row>
    <row r="174" spans="1:4" ht="19.5" thickBot="1" x14ac:dyDescent="0.3">
      <c r="A174" s="20" t="s">
        <v>12</v>
      </c>
      <c r="B174" s="21"/>
      <c r="C174" s="11">
        <f>C173</f>
        <v>2392300</v>
      </c>
      <c r="D174" s="11">
        <f>D173</f>
        <v>0</v>
      </c>
    </row>
    <row r="175" spans="1:4" ht="32.25" thickBot="1" x14ac:dyDescent="0.3">
      <c r="A175" s="42" t="s">
        <v>13</v>
      </c>
      <c r="B175" s="13" t="s">
        <v>14</v>
      </c>
      <c r="C175" s="100">
        <f>D174/C174*100</f>
        <v>0</v>
      </c>
      <c r="D175" s="100"/>
    </row>
    <row r="176" spans="1:4" ht="16.5" thickBot="1" x14ac:dyDescent="0.3">
      <c r="A176" s="101" t="s">
        <v>15</v>
      </c>
      <c r="B176" s="101"/>
      <c r="C176" s="101"/>
      <c r="D176" s="101"/>
    </row>
    <row r="177" spans="1:4" ht="115.5" customHeight="1" thickBot="1" x14ac:dyDescent="0.3">
      <c r="A177" s="75" t="s">
        <v>102</v>
      </c>
      <c r="B177" s="18" t="s">
        <v>89</v>
      </c>
      <c r="C177" s="41">
        <v>1000</v>
      </c>
      <c r="D177" s="41">
        <v>0</v>
      </c>
    </row>
    <row r="178" spans="1:4" ht="19.5" thickBot="1" x14ac:dyDescent="0.3">
      <c r="A178" s="20" t="s">
        <v>12</v>
      </c>
      <c r="B178" s="21"/>
      <c r="C178" s="13">
        <v>1</v>
      </c>
      <c r="D178" s="13">
        <v>0</v>
      </c>
    </row>
    <row r="179" spans="1:4" ht="32.25" thickBot="1" x14ac:dyDescent="0.3">
      <c r="A179" s="42" t="s">
        <v>20</v>
      </c>
      <c r="B179" s="13" t="s">
        <v>14</v>
      </c>
      <c r="C179" s="102">
        <f>D178/C178*100</f>
        <v>0</v>
      </c>
      <c r="D179" s="102"/>
    </row>
    <row r="180" spans="1:4" x14ac:dyDescent="0.25">
      <c r="C180" s="91">
        <f>C174+C162+C148+C138+C128+C119+C107+C96+C87+C77+C63+C49+C32+C12</f>
        <v>267866701.03</v>
      </c>
    </row>
  </sheetData>
  <mergeCells count="93">
    <mergeCell ref="A46:D46"/>
    <mergeCell ref="A47:D47"/>
    <mergeCell ref="A51:D51"/>
    <mergeCell ref="C54:D54"/>
    <mergeCell ref="C50:D50"/>
    <mergeCell ref="A170:D170"/>
    <mergeCell ref="A150:D150"/>
    <mergeCell ref="A151:A153"/>
    <mergeCell ref="B151:B153"/>
    <mergeCell ref="C151:C153"/>
    <mergeCell ref="A164:D164"/>
    <mergeCell ref="A157:D157"/>
    <mergeCell ref="A158:D158"/>
    <mergeCell ref="A156:D156"/>
    <mergeCell ref="C163:D163"/>
    <mergeCell ref="A83:D83"/>
    <mergeCell ref="C169:D169"/>
    <mergeCell ref="A84:D84"/>
    <mergeCell ref="A85:D85"/>
    <mergeCell ref="A89:D89"/>
    <mergeCell ref="A93:D93"/>
    <mergeCell ref="A94:D94"/>
    <mergeCell ref="C101:D101"/>
    <mergeCell ref="C97:D97"/>
    <mergeCell ref="A98:D98"/>
    <mergeCell ref="A144:D144"/>
    <mergeCell ref="A145:D145"/>
    <mergeCell ref="A146:D146"/>
    <mergeCell ref="C155:D155"/>
    <mergeCell ref="C149:D149"/>
    <mergeCell ref="D151:D153"/>
    <mergeCell ref="A140:D140"/>
    <mergeCell ref="A105:B105"/>
    <mergeCell ref="A107:B107"/>
    <mergeCell ref="C143:D143"/>
    <mergeCell ref="A102:D102"/>
    <mergeCell ref="A103:D103"/>
    <mergeCell ref="A104:D104"/>
    <mergeCell ref="A108:B108"/>
    <mergeCell ref="C108:D108"/>
    <mergeCell ref="A109:D109"/>
    <mergeCell ref="A113:D113"/>
    <mergeCell ref="A114:D114"/>
    <mergeCell ref="A111:B111"/>
    <mergeCell ref="A112:B112"/>
    <mergeCell ref="C112:D112"/>
    <mergeCell ref="C139:D139"/>
    <mergeCell ref="A134:D134"/>
    <mergeCell ref="A135:D135"/>
    <mergeCell ref="C88:D88"/>
    <mergeCell ref="C92:D92"/>
    <mergeCell ref="C124:D124"/>
    <mergeCell ref="C120:D120"/>
    <mergeCell ref="A121:D121"/>
    <mergeCell ref="A106:B106"/>
    <mergeCell ref="A125:D125"/>
    <mergeCell ref="A126:D126"/>
    <mergeCell ref="C129:D129"/>
    <mergeCell ref="C133:D133"/>
    <mergeCell ref="A130:D130"/>
    <mergeCell ref="C72:D72"/>
    <mergeCell ref="A73:D73"/>
    <mergeCell ref="A74:D74"/>
    <mergeCell ref="A75:D75"/>
    <mergeCell ref="C82:D82"/>
    <mergeCell ref="C78:D78"/>
    <mergeCell ref="A79:D79"/>
    <mergeCell ref="C64:D64"/>
    <mergeCell ref="A55:D55"/>
    <mergeCell ref="A56:D56"/>
    <mergeCell ref="A57:D57"/>
    <mergeCell ref="A65:D65"/>
    <mergeCell ref="C18:D18"/>
    <mergeCell ref="A19:D19"/>
    <mergeCell ref="A20:D20"/>
    <mergeCell ref="C33:D33"/>
    <mergeCell ref="C45:D45"/>
    <mergeCell ref="A34:D34"/>
    <mergeCell ref="A6:D6"/>
    <mergeCell ref="A2:D2"/>
    <mergeCell ref="A7:D7"/>
    <mergeCell ref="C13:D13"/>
    <mergeCell ref="A14:D14"/>
    <mergeCell ref="A3:A4"/>
    <mergeCell ref="B3:B4"/>
    <mergeCell ref="C3:C4"/>
    <mergeCell ref="D3:D4"/>
    <mergeCell ref="A5:D5"/>
    <mergeCell ref="A171:D171"/>
    <mergeCell ref="A172:D172"/>
    <mergeCell ref="C175:D175"/>
    <mergeCell ref="A176:D176"/>
    <mergeCell ref="C179:D179"/>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2025-07-30T06:51:49Z</dcterms:modified>
</cp:coreProperties>
</file>